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8695" windowHeight="12540"/>
  </bookViews>
  <sheets>
    <sheet name="tabel 2.1" sheetId="1" r:id="rId1"/>
    <sheet name="tabel2.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V72" i="1"/>
  <c r="T72"/>
  <c r="S72"/>
  <c r="U72" s="1"/>
  <c r="U71"/>
  <c r="T71"/>
  <c r="V71" s="1"/>
  <c r="S71"/>
  <c r="T70"/>
  <c r="S70"/>
  <c r="Q70"/>
  <c r="O70"/>
  <c r="M70"/>
  <c r="K70"/>
  <c r="I70"/>
  <c r="H70"/>
  <c r="G70" s="1"/>
  <c r="U70" s="1"/>
  <c r="T69"/>
  <c r="V69" s="1"/>
  <c r="Q69"/>
  <c r="O69"/>
  <c r="M69"/>
  <c r="K69"/>
  <c r="I69"/>
  <c r="H69"/>
  <c r="G69"/>
  <c r="T68"/>
  <c r="S68"/>
  <c r="Q68"/>
  <c r="O68"/>
  <c r="M68"/>
  <c r="K68"/>
  <c r="I68"/>
  <c r="H68"/>
  <c r="V68" s="1"/>
  <c r="V67"/>
  <c r="W67" s="1"/>
  <c r="T67"/>
  <c r="S67" s="1"/>
  <c r="Q67"/>
  <c r="O67"/>
  <c r="M67"/>
  <c r="K67"/>
  <c r="I67"/>
  <c r="H67"/>
  <c r="G67"/>
  <c r="U67" s="1"/>
  <c r="T66"/>
  <c r="S66"/>
  <c r="Q66"/>
  <c r="O66"/>
  <c r="M66"/>
  <c r="K66"/>
  <c r="I66"/>
  <c r="H66"/>
  <c r="G66" s="1"/>
  <c r="U66" s="1"/>
  <c r="T65"/>
  <c r="V65" s="1"/>
  <c r="Q65"/>
  <c r="O65"/>
  <c r="M65"/>
  <c r="K65"/>
  <c r="I65"/>
  <c r="H65"/>
  <c r="G65"/>
  <c r="T64"/>
  <c r="S64"/>
  <c r="Q64"/>
  <c r="O64"/>
  <c r="M64"/>
  <c r="K64"/>
  <c r="I64"/>
  <c r="H64"/>
  <c r="V64" s="1"/>
  <c r="T63"/>
  <c r="S63" s="1"/>
  <c r="R63"/>
  <c r="Q63" s="1"/>
  <c r="N63"/>
  <c r="M63" s="1"/>
  <c r="L63"/>
  <c r="K63" s="1"/>
  <c r="J63"/>
  <c r="I63" s="1"/>
  <c r="H63"/>
  <c r="V63" s="1"/>
  <c r="F63"/>
  <c r="T62"/>
  <c r="V62" s="1"/>
  <c r="S62"/>
  <c r="U62" s="1"/>
  <c r="T61"/>
  <c r="V61" s="1"/>
  <c r="S61"/>
  <c r="U61" s="1"/>
  <c r="T60"/>
  <c r="S60"/>
  <c r="U60" s="1"/>
  <c r="H60"/>
  <c r="V60" s="1"/>
  <c r="V59"/>
  <c r="W59" s="1"/>
  <c r="T59"/>
  <c r="S59" s="1"/>
  <c r="Q59"/>
  <c r="O59"/>
  <c r="M59"/>
  <c r="K59"/>
  <c r="I59"/>
  <c r="H59"/>
  <c r="G59"/>
  <c r="T58"/>
  <c r="S58"/>
  <c r="Q58"/>
  <c r="O58"/>
  <c r="M58"/>
  <c r="K58"/>
  <c r="I58"/>
  <c r="H58"/>
  <c r="G58" s="1"/>
  <c r="U58" s="1"/>
  <c r="T57"/>
  <c r="V57" s="1"/>
  <c r="Q57"/>
  <c r="O57"/>
  <c r="M57"/>
  <c r="K57"/>
  <c r="I57"/>
  <c r="H57"/>
  <c r="G57"/>
  <c r="T56"/>
  <c r="S56"/>
  <c r="Q56"/>
  <c r="O56"/>
  <c r="M56"/>
  <c r="K56"/>
  <c r="I56"/>
  <c r="H56"/>
  <c r="V56" s="1"/>
  <c r="R55"/>
  <c r="Q55" s="1"/>
  <c r="P55"/>
  <c r="O55" s="1"/>
  <c r="N55"/>
  <c r="M55" s="1"/>
  <c r="L55"/>
  <c r="K55" s="1"/>
  <c r="J55"/>
  <c r="I55" s="1"/>
  <c r="H55"/>
  <c r="F55"/>
  <c r="T54"/>
  <c r="V54" s="1"/>
  <c r="S54"/>
  <c r="U54" s="1"/>
  <c r="T53"/>
  <c r="V53" s="1"/>
  <c r="S53"/>
  <c r="U53" s="1"/>
  <c r="T52"/>
  <c r="V52" s="1"/>
  <c r="S52"/>
  <c r="U52" s="1"/>
  <c r="T51"/>
  <c r="S51"/>
  <c r="Q51"/>
  <c r="O51"/>
  <c r="M51"/>
  <c r="K51"/>
  <c r="I51"/>
  <c r="H51"/>
  <c r="V51" s="1"/>
  <c r="T50"/>
  <c r="V50" s="1"/>
  <c r="Q50"/>
  <c r="O50"/>
  <c r="M50"/>
  <c r="K50"/>
  <c r="I50"/>
  <c r="H50"/>
  <c r="G50"/>
  <c r="T49"/>
  <c r="S49"/>
  <c r="Q49"/>
  <c r="O49"/>
  <c r="M49"/>
  <c r="K49"/>
  <c r="I49"/>
  <c r="H49"/>
  <c r="G49" s="1"/>
  <c r="U49" s="1"/>
  <c r="R48"/>
  <c r="Q48" s="1"/>
  <c r="P48"/>
  <c r="O48" s="1"/>
  <c r="N48"/>
  <c r="M48" s="1"/>
  <c r="L48"/>
  <c r="T48" s="1"/>
  <c r="S48" s="1"/>
  <c r="J48"/>
  <c r="I48" s="1"/>
  <c r="H48"/>
  <c r="F48"/>
  <c r="T47"/>
  <c r="S47"/>
  <c r="Q47"/>
  <c r="O47"/>
  <c r="M47"/>
  <c r="K47"/>
  <c r="I47"/>
  <c r="H47"/>
  <c r="H46" s="1"/>
  <c r="R46"/>
  <c r="Q46" s="1"/>
  <c r="P46"/>
  <c r="O46" s="1"/>
  <c r="N46"/>
  <c r="M46" s="1"/>
  <c r="L46"/>
  <c r="T46" s="1"/>
  <c r="S46" s="1"/>
  <c r="J46"/>
  <c r="I46" s="1"/>
  <c r="F46"/>
  <c r="T44"/>
  <c r="V44" s="1"/>
  <c r="S44"/>
  <c r="Q44"/>
  <c r="O44"/>
  <c r="M44"/>
  <c r="K44"/>
  <c r="I44"/>
  <c r="G44"/>
  <c r="U44" s="1"/>
  <c r="V43"/>
  <c r="T43"/>
  <c r="S43"/>
  <c r="U43" s="1"/>
  <c r="R42"/>
  <c r="Q42"/>
  <c r="P42"/>
  <c r="O42"/>
  <c r="N42"/>
  <c r="M42"/>
  <c r="L42"/>
  <c r="T42" s="1"/>
  <c r="S42" s="1"/>
  <c r="K42"/>
  <c r="J42"/>
  <c r="I42"/>
  <c r="H42"/>
  <c r="V42" s="1"/>
  <c r="G42"/>
  <c r="U42" s="1"/>
  <c r="F42"/>
  <c r="T41"/>
  <c r="V41" s="1"/>
  <c r="Q41"/>
  <c r="O41"/>
  <c r="M41"/>
  <c r="K41"/>
  <c r="I41"/>
  <c r="H41"/>
  <c r="G41"/>
  <c r="P40"/>
  <c r="O40" s="1"/>
  <c r="N40"/>
  <c r="M40" s="1"/>
  <c r="L40"/>
  <c r="T40" s="1"/>
  <c r="S40" s="1"/>
  <c r="J40"/>
  <c r="I40" s="1"/>
  <c r="H40"/>
  <c r="G40" s="1"/>
  <c r="F40"/>
  <c r="Q40" s="1"/>
  <c r="T39"/>
  <c r="V39" s="1"/>
  <c r="S39"/>
  <c r="U39" s="1"/>
  <c r="T38"/>
  <c r="V38" s="1"/>
  <c r="S38"/>
  <c r="U38" s="1"/>
  <c r="X37"/>
  <c r="R37"/>
  <c r="Q37"/>
  <c r="P37"/>
  <c r="N37"/>
  <c r="L37"/>
  <c r="T37" s="1"/>
  <c r="S37" s="1"/>
  <c r="U37" s="1"/>
  <c r="J37"/>
  <c r="H37"/>
  <c r="F37"/>
  <c r="T36"/>
  <c r="V36" s="1"/>
  <c r="T35"/>
  <c r="V35" s="1"/>
  <c r="Q35"/>
  <c r="O35"/>
  <c r="M35"/>
  <c r="K35"/>
  <c r="I35"/>
  <c r="H35"/>
  <c r="G35"/>
  <c r="R34"/>
  <c r="P34"/>
  <c r="N34"/>
  <c r="L34"/>
  <c r="T34" s="1"/>
  <c r="S34" s="1"/>
  <c r="U34" s="1"/>
  <c r="J34"/>
  <c r="H34"/>
  <c r="F34"/>
  <c r="O34" s="1"/>
  <c r="T33"/>
  <c r="S33"/>
  <c r="Q33"/>
  <c r="O33"/>
  <c r="O32" s="1"/>
  <c r="M33"/>
  <c r="K33"/>
  <c r="I33"/>
  <c r="H33"/>
  <c r="V33" s="1"/>
  <c r="R32"/>
  <c r="Q32"/>
  <c r="P32"/>
  <c r="N32"/>
  <c r="M32" s="1"/>
  <c r="L32"/>
  <c r="T32" s="1"/>
  <c r="S32" s="1"/>
  <c r="J32"/>
  <c r="I32"/>
  <c r="F32"/>
  <c r="T31"/>
  <c r="V31" s="1"/>
  <c r="V30"/>
  <c r="X30" s="1"/>
  <c r="T30"/>
  <c r="S30" s="1"/>
  <c r="Q30"/>
  <c r="O30"/>
  <c r="M30"/>
  <c r="K30"/>
  <c r="I30"/>
  <c r="H30"/>
  <c r="G30"/>
  <c r="T29"/>
  <c r="S29" s="1"/>
  <c r="M29"/>
  <c r="I29"/>
  <c r="H29"/>
  <c r="H27" s="1"/>
  <c r="T28"/>
  <c r="V28" s="1"/>
  <c r="Q28"/>
  <c r="O28"/>
  <c r="M28"/>
  <c r="K28"/>
  <c r="I28"/>
  <c r="H28"/>
  <c r="G28"/>
  <c r="R27"/>
  <c r="Q27"/>
  <c r="P27"/>
  <c r="O27"/>
  <c r="N27"/>
  <c r="M27"/>
  <c r="L27"/>
  <c r="T27" s="1"/>
  <c r="K27"/>
  <c r="F27"/>
  <c r="T26"/>
  <c r="V26" s="1"/>
  <c r="Q26"/>
  <c r="O26"/>
  <c r="M26"/>
  <c r="K26"/>
  <c r="I26"/>
  <c r="H26"/>
  <c r="G26"/>
  <c r="T25"/>
  <c r="S25"/>
  <c r="Q25"/>
  <c r="O25"/>
  <c r="M25"/>
  <c r="K25"/>
  <c r="I25"/>
  <c r="H25"/>
  <c r="G25" s="1"/>
  <c r="U25" s="1"/>
  <c r="V24"/>
  <c r="X24" s="1"/>
  <c r="T24"/>
  <c r="S24" s="1"/>
  <c r="Q24"/>
  <c r="O24"/>
  <c r="M24"/>
  <c r="K24"/>
  <c r="I24"/>
  <c r="H24"/>
  <c r="G24"/>
  <c r="U24" s="1"/>
  <c r="T23"/>
  <c r="S23"/>
  <c r="Q23"/>
  <c r="O23"/>
  <c r="M23"/>
  <c r="K23"/>
  <c r="I23"/>
  <c r="H23"/>
  <c r="V23" s="1"/>
  <c r="T22"/>
  <c r="V22" s="1"/>
  <c r="Q22"/>
  <c r="O22"/>
  <c r="M22"/>
  <c r="K22"/>
  <c r="I22"/>
  <c r="H22"/>
  <c r="G22"/>
  <c r="X21"/>
  <c r="W21"/>
  <c r="U21"/>
  <c r="T21"/>
  <c r="M21"/>
  <c r="K21"/>
  <c r="T20"/>
  <c r="S20"/>
  <c r="Q20"/>
  <c r="O20"/>
  <c r="M20"/>
  <c r="K20"/>
  <c r="I20"/>
  <c r="H20"/>
  <c r="V20" s="1"/>
  <c r="T19"/>
  <c r="V19" s="1"/>
  <c r="Q19"/>
  <c r="O19"/>
  <c r="M19"/>
  <c r="K19"/>
  <c r="I19"/>
  <c r="H19"/>
  <c r="G19"/>
  <c r="T18"/>
  <c r="S18"/>
  <c r="Q18"/>
  <c r="O18"/>
  <c r="M18"/>
  <c r="K18"/>
  <c r="I18"/>
  <c r="H18"/>
  <c r="G18" s="1"/>
  <c r="U18" s="1"/>
  <c r="V17"/>
  <c r="X17" s="1"/>
  <c r="T17"/>
  <c r="S17" s="1"/>
  <c r="Q17"/>
  <c r="O17"/>
  <c r="M17"/>
  <c r="K17"/>
  <c r="I17"/>
  <c r="H17"/>
  <c r="G17"/>
  <c r="T16"/>
  <c r="S16"/>
  <c r="Q16"/>
  <c r="O16"/>
  <c r="M16"/>
  <c r="K16"/>
  <c r="I16"/>
  <c r="H16"/>
  <c r="V16" s="1"/>
  <c r="T15"/>
  <c r="V15" s="1"/>
  <c r="Q15"/>
  <c r="O15"/>
  <c r="M15"/>
  <c r="K15"/>
  <c r="I15"/>
  <c r="H15"/>
  <c r="G15"/>
  <c r="T14"/>
  <c r="S14"/>
  <c r="Q14"/>
  <c r="O14"/>
  <c r="M14"/>
  <c r="K14"/>
  <c r="I14"/>
  <c r="H14"/>
  <c r="G14" s="1"/>
  <c r="U14" s="1"/>
  <c r="V13"/>
  <c r="W13" s="1"/>
  <c r="T13"/>
  <c r="S13" s="1"/>
  <c r="Q13"/>
  <c r="O13"/>
  <c r="M13"/>
  <c r="K13"/>
  <c r="I13"/>
  <c r="H13"/>
  <c r="G13"/>
  <c r="U13" s="1"/>
  <c r="R12"/>
  <c r="Q12"/>
  <c r="P12"/>
  <c r="O12"/>
  <c r="N12"/>
  <c r="M12"/>
  <c r="L12"/>
  <c r="T12" s="1"/>
  <c r="S12" s="1"/>
  <c r="K12"/>
  <c r="J12"/>
  <c r="I12"/>
  <c r="F12"/>
  <c r="W26" l="1"/>
  <c r="X26"/>
  <c r="W33"/>
  <c r="X33"/>
  <c r="X32" s="1"/>
  <c r="W51"/>
  <c r="X51"/>
  <c r="W64"/>
  <c r="X64"/>
  <c r="X65"/>
  <c r="W65"/>
  <c r="W20"/>
  <c r="X20"/>
  <c r="G27"/>
  <c r="V27"/>
  <c r="W35"/>
  <c r="X35"/>
  <c r="W41"/>
  <c r="X41"/>
  <c r="X40" s="1"/>
  <c r="W44"/>
  <c r="W42" s="1"/>
  <c r="X44"/>
  <c r="X42" s="1"/>
  <c r="W63"/>
  <c r="X63"/>
  <c r="U19"/>
  <c r="U30"/>
  <c r="U40"/>
  <c r="V48"/>
  <c r="W15"/>
  <c r="X15"/>
  <c r="W23"/>
  <c r="X23"/>
  <c r="X57"/>
  <c r="W57"/>
  <c r="W22"/>
  <c r="X22"/>
  <c r="W50"/>
  <c r="X50"/>
  <c r="W16"/>
  <c r="X16"/>
  <c r="W19"/>
  <c r="X19"/>
  <c r="W28"/>
  <c r="X28"/>
  <c r="V46"/>
  <c r="W46" s="1"/>
  <c r="G46"/>
  <c r="U46" s="1"/>
  <c r="W56"/>
  <c r="X56"/>
  <c r="W68"/>
  <c r="X68"/>
  <c r="S27"/>
  <c r="U15"/>
  <c r="U17"/>
  <c r="U26"/>
  <c r="V34"/>
  <c r="V37"/>
  <c r="U59"/>
  <c r="X69"/>
  <c r="W69"/>
  <c r="X13"/>
  <c r="H12"/>
  <c r="V14"/>
  <c r="G16"/>
  <c r="U16" s="1"/>
  <c r="W17"/>
  <c r="V18"/>
  <c r="G20"/>
  <c r="U20" s="1"/>
  <c r="G23"/>
  <c r="U23" s="1"/>
  <c r="W24"/>
  <c r="V25"/>
  <c r="J27"/>
  <c r="I27" s="1"/>
  <c r="G29"/>
  <c r="U29" s="1"/>
  <c r="W30"/>
  <c r="H32"/>
  <c r="G33"/>
  <c r="U33" s="1"/>
  <c r="S36"/>
  <c r="U36" s="1"/>
  <c r="V40"/>
  <c r="W40" s="1"/>
  <c r="K46"/>
  <c r="V47"/>
  <c r="G48"/>
  <c r="U48" s="1"/>
  <c r="K48"/>
  <c r="V49"/>
  <c r="G51"/>
  <c r="U51" s="1"/>
  <c r="G56"/>
  <c r="U56" s="1"/>
  <c r="S57"/>
  <c r="U57" s="1"/>
  <c r="V58"/>
  <c r="G64"/>
  <c r="U64" s="1"/>
  <c r="S65"/>
  <c r="U65" s="1"/>
  <c r="V66"/>
  <c r="G68"/>
  <c r="U68" s="1"/>
  <c r="S69"/>
  <c r="U69" s="1"/>
  <c r="V70"/>
  <c r="V29"/>
  <c r="W29" s="1"/>
  <c r="I34"/>
  <c r="M34"/>
  <c r="Q34"/>
  <c r="T55"/>
  <c r="S55" s="1"/>
  <c r="X59"/>
  <c r="X67"/>
  <c r="S15"/>
  <c r="S19"/>
  <c r="S22"/>
  <c r="U22" s="1"/>
  <c r="S26"/>
  <c r="S28"/>
  <c r="U28" s="1"/>
  <c r="S31"/>
  <c r="U31" s="1"/>
  <c r="S35"/>
  <c r="U35" s="1"/>
  <c r="K40"/>
  <c r="S41"/>
  <c r="U41" s="1"/>
  <c r="G47"/>
  <c r="U47" s="1"/>
  <c r="S50"/>
  <c r="U50" s="1"/>
  <c r="G55"/>
  <c r="U55" s="1"/>
  <c r="G63"/>
  <c r="U63" s="1"/>
  <c r="K34"/>
  <c r="W47" l="1"/>
  <c r="X47"/>
  <c r="X46" s="1"/>
  <c r="X14"/>
  <c r="W14"/>
  <c r="U27"/>
  <c r="W49"/>
  <c r="X49"/>
  <c r="V32"/>
  <c r="W32" s="1"/>
  <c r="G32"/>
  <c r="U32" s="1"/>
  <c r="W25"/>
  <c r="X25"/>
  <c r="W18"/>
  <c r="X18"/>
  <c r="V12"/>
  <c r="G12"/>
  <c r="U12" s="1"/>
  <c r="X48"/>
  <c r="W48"/>
  <c r="W70"/>
  <c r="X70"/>
  <c r="W27"/>
  <c r="X27"/>
  <c r="W66"/>
  <c r="X66"/>
  <c r="W34"/>
  <c r="X34"/>
  <c r="V55"/>
  <c r="W58"/>
  <c r="X58"/>
  <c r="W55" l="1"/>
  <c r="X55"/>
  <c r="W12"/>
  <c r="X12"/>
  <c r="P63"/>
  <c r="O63"/>
  <c r="O72"/>
  <c r="N72"/>
  <c r="M72"/>
  <c r="L72"/>
  <c r="K72"/>
  <c r="P72"/>
</calcChain>
</file>

<file path=xl/sharedStrings.xml><?xml version="1.0" encoding="utf-8"?>
<sst xmlns="http://schemas.openxmlformats.org/spreadsheetml/2006/main" count="420" uniqueCount="174">
  <si>
    <t xml:space="preserve"> Evaluasi Hasil Renja SKPD</t>
  </si>
  <si>
    <t xml:space="preserve">RSUD Dr. (H.C.) Ir. Soekarno </t>
  </si>
  <si>
    <t>Triwulan I-IV Tahun 2017</t>
  </si>
  <si>
    <t>No</t>
  </si>
  <si>
    <t>Sasaran</t>
  </si>
  <si>
    <t>Program/ Kegiatan</t>
  </si>
  <si>
    <t>Indikator Kinerja Program(outcome)/Kegiatan(output)</t>
  </si>
  <si>
    <t>Target Renstra SKPD pada Tahun 2017 (Akhir periode Renstra SKPD Provinsi)</t>
  </si>
  <si>
    <t>Realisasi Capaian Kinerja Renstra SKPD sampai dengan Renja SKPD Tahun Lalu (2012-2016)</t>
  </si>
  <si>
    <t>Target kinerja dan Anggaran Renja SKPD Tahun Berjalan  yang dievaluasi (2017)</t>
  </si>
  <si>
    <t>Realisasi Kinerja Pada Triwulan</t>
  </si>
  <si>
    <t>Realisasi Capaian Kinerja Dan Anggaran Renja SKPD yang dievaluasi</t>
  </si>
  <si>
    <t>Realisasi Kinerja dan AnggaranRenstra SKPD s/d Tahun 2016 (Akhir Tahun Pelaksanaan Renja SKPD th 2016)</t>
  </si>
  <si>
    <t>Tingkat Capaian Kinerja dan Realisasi Anggaran Renstra SKPD s/d tahun 2016 (%)</t>
  </si>
  <si>
    <t>Unit SKPD Penanggung Jawab</t>
  </si>
  <si>
    <t>I</t>
  </si>
  <si>
    <t>II</t>
  </si>
  <si>
    <t>III</t>
  </si>
  <si>
    <t>IV</t>
  </si>
  <si>
    <t>12=8+9+10+11</t>
  </si>
  <si>
    <t>13=6+12</t>
  </si>
  <si>
    <t>14=13/5x100</t>
  </si>
  <si>
    <t>K</t>
  </si>
  <si>
    <t>Rp</t>
  </si>
  <si>
    <t>Urusan Kesehatan</t>
  </si>
  <si>
    <t>Rumah Sakit umum Provinsi</t>
  </si>
  <si>
    <t>Program Pelayanan Administrasi Perkantoran</t>
  </si>
  <si>
    <t>RSUDP</t>
  </si>
  <si>
    <t>Meningkatnya penggunaan fasilitas kesehatan oleh masyarakat</t>
  </si>
  <si>
    <t>Kegiatan Penyediaan jasa surat menyurat</t>
  </si>
  <si>
    <t>Tersedianya materai dan benda pos lainnya</t>
  </si>
  <si>
    <t>Kegiatan Penyediaan jasa komunikasi, sumber daya air dan listrik</t>
  </si>
  <si>
    <t xml:space="preserve">Rekening listrik telepon </t>
  </si>
  <si>
    <t xml:space="preserve">Penyediaan jasa pemeliharaan dan perizinan kendaraan dinas/ operasional  </t>
  </si>
  <si>
    <t>Belanja  bahan bakar minyak dan pemeliharaan rutin kendaraan dinas/ operasional, pajak kendaraan/ STNK</t>
  </si>
  <si>
    <t>Kegiatan Penyediaan jasa administrasi keuangan</t>
  </si>
  <si>
    <t>Pembayaran honorarium pengelola administrasi keuangan</t>
  </si>
  <si>
    <t>Kegiatan Penyediaan jasa perbaikan peralatan kerja</t>
  </si>
  <si>
    <t>Peralatan Kerja</t>
  </si>
  <si>
    <t>Kegiatan Penyediaan alat tulis kantor</t>
  </si>
  <si>
    <t xml:space="preserve"> Alat tulis kantor</t>
  </si>
  <si>
    <t>Kegiatan Penyediaan barang cetakan dan penggandaan</t>
  </si>
  <si>
    <t>Bahan cetakan dan Penggandaan</t>
  </si>
  <si>
    <t>Kegiatan Penyediaan  komponen instalasi listrik/ penerangan bangunan kantor</t>
  </si>
  <si>
    <t xml:space="preserve">Komponen listrik dan elektronik </t>
  </si>
  <si>
    <t>Kegiatan Penyediaan peralatan dan perlengkapan kantor</t>
  </si>
  <si>
    <t>Penyediaan peralatan dan perlengkapan kantor</t>
  </si>
  <si>
    <t>-</t>
  </si>
  <si>
    <t>0</t>
  </si>
  <si>
    <t>Kegiatan Penyediaan peralatan rumah tangga</t>
  </si>
  <si>
    <t>Peralatan rumah tangga rumah sakit</t>
  </si>
  <si>
    <t>Kegiatan  Penyediaan bahan bacaan dan peraturan perundang-undangan</t>
  </si>
  <si>
    <t>Tersedianya Surat kabar, bahan bacaan dan peraturan</t>
  </si>
  <si>
    <t>Kegiatan Penyediaan makanan dan Minuman</t>
  </si>
  <si>
    <t>Makanan dan minuman pasien, pegawai RS, rapat dan tamu selama 1 thn</t>
  </si>
  <si>
    <t>Kegiatan Rapat-rapat Koordinasi dan Konsultasi ke luar daerah</t>
  </si>
  <si>
    <t>Perjalanan dinas, rapat-rapat koordinasi dan konsultasi ke luar daerah</t>
  </si>
  <si>
    <t>Koordinasi, konsolidasi ke dalam daerah</t>
  </si>
  <si>
    <t>Perjalanan dinas dalam daerah</t>
  </si>
  <si>
    <t>Meningkatkan sarana dan prasarana rumah sakit sesuai standar kelas B</t>
  </si>
  <si>
    <t>Program Peningkatan Sarana dan Prasarana Aparatur</t>
  </si>
  <si>
    <t>Pengadaan Peralatan Gedung Kantor</t>
  </si>
  <si>
    <t xml:space="preserve"> Perlengkapan gedung  kantor</t>
  </si>
  <si>
    <t>Pengadaan Meubelair</t>
  </si>
  <si>
    <t>Meja, kursi dan filling cabinet</t>
  </si>
  <si>
    <t>Pemeliharaan rutin/berkala Gedung Kantor</t>
  </si>
  <si>
    <t>Pemeliharaan Gedung Kantor RSUD Dr. (H.C.) Ir. Soekarno</t>
  </si>
  <si>
    <t>Pengadaan TLD Rumah Sakit</t>
  </si>
  <si>
    <t>Meningkatnya kualitas pelayanan kesehatan dirumah sakit</t>
  </si>
  <si>
    <t>Program Peningkatan Disiplin Aparatur</t>
  </si>
  <si>
    <t>Kegiatan Pengadaan pakaian dinas beserta perlengkapannya</t>
  </si>
  <si>
    <t xml:space="preserve">Pakaian pasien dan seragam pakaian dinas pegawai RS </t>
  </si>
  <si>
    <t>Program Peningkatan Kapasitas Sumber Daya Aparatur</t>
  </si>
  <si>
    <t>Bimbingan teknis pegawai RSUDP</t>
  </si>
  <si>
    <t>Tenaga kesehatan yang berkompetensi dan profesional</t>
  </si>
  <si>
    <t>Peningkatan Kapasitas Aparatur Tenaga Kesehatan RSUDP</t>
  </si>
  <si>
    <t xml:space="preserve">Tenaga kesehatan yang berkompetensi BTCLS </t>
  </si>
  <si>
    <t>Program Peningkatan Pengembangan Sistem Laporan Capaian Kinerja dan Keuangan</t>
  </si>
  <si>
    <t>Penyusunan Dokumen Perencaan Perangkat Daerah</t>
  </si>
  <si>
    <t>Tersusunnya dokumen perencanaan</t>
  </si>
  <si>
    <t>Penyusunan Laporan Kinerja dan Keuangan Perangkat Daerah</t>
  </si>
  <si>
    <t>Tersusunnya laporan RENJA PD, LAKIP PD,LPPD PD,LKPJ PD,Laporan Evaluasi Renja</t>
  </si>
  <si>
    <t>Program Obat dan Perbekalan Kesehatan</t>
  </si>
  <si>
    <t>Kegiatan pengadaan obat-obatan dan perbekalan rumah sakit</t>
  </si>
  <si>
    <t>Persentase ketersediaaan obat dan alat kesehatan RSUP</t>
  </si>
  <si>
    <t>Program Upaya Kesehatan Masyarakat</t>
  </si>
  <si>
    <t>Penyediaan Jasa Pelayanan</t>
  </si>
  <si>
    <t>Jasa Tenaga Medis, paramedis,non medis dan non paramedis</t>
  </si>
  <si>
    <t>Persentase kualitas tenaga medis sesuai klasifikasi rumah sakit kelas B</t>
  </si>
  <si>
    <t>Penyediaan jasa penunjang dan pengelolaan pelayanan kesehatan</t>
  </si>
  <si>
    <t>Jumlah honorarium tenaga Non PNS</t>
  </si>
  <si>
    <t>Persentase kualitas tenaga non medis sesuai klasifikasi rumah sakit kelas B</t>
  </si>
  <si>
    <t>Program Promosi kesehatan dan pemberdayaan masyarakat</t>
  </si>
  <si>
    <t>Menurunnya pengaduan masyarakat terhadap pelayanan rumah sakit</t>
  </si>
  <si>
    <t>Penyelenggaraan penyebaran informasi melalui pameran dan media cetak</t>
  </si>
  <si>
    <t>Persentase promosi pelayanan kesehatan rumah sakit</t>
  </si>
  <si>
    <t>Meningkatkan akreditasi Rumah Sakit</t>
  </si>
  <si>
    <t>Program Standarisasi Pelayanan Kesehatan</t>
  </si>
  <si>
    <t>Kegiatan Persiapan penilaian akreditasi Rumah Sakit</t>
  </si>
  <si>
    <t>Persentase akreditasi pelayanan rumah sakit</t>
  </si>
  <si>
    <t>Kegiatan Penyusunan standar operasional prosedur medis dan clinical pathway</t>
  </si>
  <si>
    <t>Protap standar operasional prosedur medis</t>
  </si>
  <si>
    <t>Kegiatan Persiapan rumah sakit BLUD</t>
  </si>
  <si>
    <t>Tersedianya dokumen persiapan BLUD</t>
  </si>
  <si>
    <t>Pelayanan dan Pendukung BLUD</t>
  </si>
  <si>
    <t>Sister Hospital RSUDP dan RSCM</t>
  </si>
  <si>
    <t>Studi Evaluasi dan Optimalisasi Rumah Sakit</t>
  </si>
  <si>
    <t>Program pengadaan, peningkatan sarana dan prasarana rumah sakit</t>
  </si>
  <si>
    <t>Kegiatan Pengadaan alat-alat kesehatan rumah sakit</t>
  </si>
  <si>
    <t>Alat-alat kesehatan rumah sakit</t>
  </si>
  <si>
    <t>Kegiatan Pengadaan sarana dan prasarana operasional rumah sakit</t>
  </si>
  <si>
    <t>Jumlah sarana dan prasarana operasional</t>
  </si>
  <si>
    <t>Kegiatan Pembangunan Pos Jaga dan Portal rumah sakit</t>
  </si>
  <si>
    <t>Pos Jaga dan Portal RSUD Prov. Kep. Bangka Belitung</t>
  </si>
  <si>
    <t>Penyediaan Bahan-Bahan Logistik RS</t>
  </si>
  <si>
    <t>Logistik RS</t>
  </si>
  <si>
    <t>Kegiatan Pengadaan alat-alat kesehatan rumah sakit (DAK)</t>
  </si>
  <si>
    <t>Alat-alat kesehatan rumah sakit (DAK)</t>
  </si>
  <si>
    <t>Review DED Gedung B dan Bangunan Pendukung RSUDP</t>
  </si>
  <si>
    <t>Pengadaan Linen Rumah Sakit</t>
  </si>
  <si>
    <t>Program pemeliharaan sarana dan prasarana rumah sakit</t>
  </si>
  <si>
    <t>Kegiatan Pemeliharaan rutin/berkala rumah sakit</t>
  </si>
  <si>
    <t>Pemeliharaan gedung rumah sakit</t>
  </si>
  <si>
    <t xml:space="preserve">Pemeliharaan rutin/berkala jaringan listrik rumah sakit </t>
  </si>
  <si>
    <t xml:space="preserve">Pemeliharaan jaringan listrik </t>
  </si>
  <si>
    <t>Kegiatan Pemeliharaan rutin/berkala instalasi pengolahan limbah rumah sakit</t>
  </si>
  <si>
    <t>Pemeliharaan instalasi pengolahan limbah rumah sakit</t>
  </si>
  <si>
    <t>Pemeliharaan rutin/berkala alat-alat kesehatan rumah sakit</t>
  </si>
  <si>
    <t>Pemeliharaan alat-alat kesehatan</t>
  </si>
  <si>
    <t>Kegiatan Pemeliharaan rutin/berkala mobil ambulance/jenazah</t>
  </si>
  <si>
    <t>Belanja bahan bakar minyak dan pemeliharaan kendaraan</t>
  </si>
  <si>
    <t>Kegiatan Pemeliharaan Rutin/Berkala Instalasi Oksigen Sentral</t>
  </si>
  <si>
    <t>Pemeliharaan instalasi oksigen sentral</t>
  </si>
  <si>
    <t>Kegiatan Pemeliharaan Rutin/Berkala Pengolahan Air Minum Rumah Sakit</t>
  </si>
  <si>
    <t>Pemeliharaan instalasi pengolahan air minum RS</t>
  </si>
  <si>
    <t>Kegiatan Pemeliharaan Rutin/Berkala Perlengkapan Rumah Sakit</t>
  </si>
  <si>
    <t>Pemeliharaan Perlengkapan Rumah Sakit</t>
  </si>
  <si>
    <t>'0</t>
  </si>
  <si>
    <t>Kegiatan Pemeliharaan Perlengkapan Kantor</t>
  </si>
  <si>
    <t>Pemeliharaan Perlengkapan Kantor</t>
  </si>
  <si>
    <t>Tabel 2.2</t>
  </si>
  <si>
    <t>Pencapaian Kinerja Pelayanan PD RSUD Dr. (H.C.) Ir. Soekarno</t>
  </si>
  <si>
    <t>Provinsi Kepulauan Bangka Belitung</t>
  </si>
  <si>
    <t>NO</t>
  </si>
  <si>
    <t>Indikator</t>
  </si>
  <si>
    <t>SPM/standar nasional</t>
  </si>
  <si>
    <t>IKK</t>
  </si>
  <si>
    <t>Target Renstra PD</t>
  </si>
  <si>
    <t>Realisasi Capaian</t>
  </si>
  <si>
    <t>Proyeksi</t>
  </si>
  <si>
    <t>Catatan Analisis</t>
  </si>
  <si>
    <t>Tahun 2017 (thn n-2)</t>
  </si>
  <si>
    <t>Tahun 2018 (thn n-1)</t>
  </si>
  <si>
    <t>Tahun 2019 (thn n)</t>
  </si>
  <si>
    <t>Tahun 2020 (thn n+1)</t>
  </si>
  <si>
    <t>Tahun 2019(thn n)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</si>
  <si>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</si>
  <si>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</si>
  <si>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</si>
  <si>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</si>
  <si>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</si>
  <si>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</si>
  <si>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</si>
  <si>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</si>
  <si>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</si>
  <si>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</si>
  <si>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</si>
  <si>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</si>
  <si>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</si>
  <si>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≤5 menit</t>
  </si>
  <si>
    <t>Persentase jenis pelayanan sesuai klasifikasi rumah sakit kelas B</t>
  </si>
  <si>
    <t>Persentase sarana dan prasarana yang sesuai klasifikasi rumah sakit kelas B</t>
  </si>
  <si>
    <t>Persentase kesiapan tim dalam penanggulangan bencana</t>
  </si>
  <si>
    <t>Nilai survey kepuasan masyarakat terhadap RSUDP</t>
  </si>
</sst>
</file>

<file path=xl/styles.xml><?xml version="1.0" encoding="utf-8"?>
<styleSheet xmlns="http://schemas.openxmlformats.org/spreadsheetml/2006/main">
  <numFmts count="3">
    <numFmt numFmtId="41" formatCode="_-* #,##0_-;\-* #,##0_-;_-* &quot;-&quot;_-;_-@_-"/>
    <numFmt numFmtId="164" formatCode="_(&quot;Rp&quot;* #,##0_);_(&quot;Rp&quot;* \(#,##0\);_(&quot;Rp&quot;* &quot;-&quot;_);_(@_)"/>
    <numFmt numFmtId="165" formatCode="_(* #,##0_);_(* \(#,##0\);_(* &quot;-&quot;_);_(@_)"/>
  </numFmts>
  <fonts count="18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2"/>
      <color theme="1"/>
      <name val="Arial"/>
      <family val="2"/>
    </font>
    <font>
      <sz val="12"/>
      <color theme="0"/>
      <name val="Arial"/>
      <family val="2"/>
    </font>
    <font>
      <sz val="12"/>
      <color rgb="FF000000"/>
      <name val="Arial"/>
      <family val="2"/>
    </font>
    <font>
      <sz val="12"/>
      <color theme="0"/>
      <name val="Calibri"/>
      <family val="2"/>
    </font>
    <font>
      <sz val="12"/>
      <color rgb="FF000000"/>
      <name val="Calibri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Calibri"/>
      <family val="2"/>
      <scheme val="minor"/>
    </font>
    <font>
      <b/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00">
    <xf numFmtId="0" fontId="0" fillId="0" borderId="0" xfId="0"/>
    <xf numFmtId="0" fontId="2" fillId="2" borderId="0" xfId="0" applyFont="1" applyFill="1"/>
    <xf numFmtId="0" fontId="2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top"/>
    </xf>
    <xf numFmtId="9" fontId="6" fillId="2" borderId="2" xfId="0" applyNumberFormat="1" applyFont="1" applyFill="1" applyBorder="1" applyAlignment="1">
      <alignment horizontal="center" vertical="center"/>
    </xf>
    <xf numFmtId="9" fontId="4" fillId="2" borderId="2" xfId="0" applyNumberFormat="1" applyFont="1" applyFill="1" applyBorder="1" applyAlignment="1">
      <alignment horizontal="center" vertical="center"/>
    </xf>
    <xf numFmtId="164" fontId="6" fillId="2" borderId="2" xfId="0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9" fontId="2" fillId="2" borderId="2" xfId="0" applyNumberFormat="1" applyFont="1" applyFill="1" applyBorder="1" applyAlignment="1">
      <alignment horizontal="center" vertical="center"/>
    </xf>
    <xf numFmtId="9" fontId="2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 wrapText="1"/>
    </xf>
    <xf numFmtId="9" fontId="2" fillId="2" borderId="1" xfId="0" quotePrefix="1" applyNumberFormat="1" applyFont="1" applyFill="1" applyBorder="1" applyAlignment="1">
      <alignment horizontal="center" vertical="center" wrapText="1"/>
    </xf>
    <xf numFmtId="0" fontId="2" fillId="2" borderId="4" xfId="0" quotePrefix="1" applyFont="1" applyFill="1" applyBorder="1" applyAlignment="1">
      <alignment horizontal="center" vertical="center" wrapText="1"/>
    </xf>
    <xf numFmtId="0" fontId="2" fillId="2" borderId="1" xfId="0" quotePrefix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center" vertical="center"/>
    </xf>
    <xf numFmtId="164" fontId="2" fillId="2" borderId="2" xfId="0" applyNumberFormat="1" applyFont="1" applyFill="1" applyBorder="1" applyAlignment="1">
      <alignment horizontal="center" vertical="center"/>
    </xf>
    <xf numFmtId="9" fontId="3" fillId="2" borderId="2" xfId="0" applyNumberFormat="1" applyFont="1" applyFill="1" applyBorder="1" applyAlignment="1">
      <alignment horizontal="center" vertical="center"/>
    </xf>
    <xf numFmtId="37" fontId="2" fillId="2" borderId="2" xfId="0" applyNumberFormat="1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 vertical="top"/>
    </xf>
    <xf numFmtId="0" fontId="8" fillId="2" borderId="0" xfId="0" applyFont="1" applyFill="1" applyAlignment="1">
      <alignment vertical="top"/>
    </xf>
    <xf numFmtId="3" fontId="8" fillId="2" borderId="0" xfId="0" applyNumberFormat="1" applyFont="1" applyFill="1" applyAlignment="1">
      <alignment horizontal="center" vertical="top"/>
    </xf>
    <xf numFmtId="3" fontId="9" fillId="2" borderId="0" xfId="0" applyNumberFormat="1" applyFont="1" applyFill="1" applyAlignment="1">
      <alignment vertical="top"/>
    </xf>
    <xf numFmtId="3" fontId="9" fillId="2" borderId="0" xfId="0" applyNumberFormat="1" applyFont="1" applyFill="1" applyAlignment="1">
      <alignment horizontal="right" vertical="top"/>
    </xf>
    <xf numFmtId="3" fontId="8" fillId="2" borderId="0" xfId="0" applyNumberFormat="1" applyFont="1" applyFill="1" applyAlignment="1">
      <alignment vertical="top"/>
    </xf>
    <xf numFmtId="1" fontId="8" fillId="2" borderId="0" xfId="0" applyNumberFormat="1" applyFont="1" applyFill="1" applyAlignment="1">
      <alignment vertical="top"/>
    </xf>
    <xf numFmtId="3" fontId="8" fillId="2" borderId="0" xfId="0" applyNumberFormat="1" applyFont="1" applyFill="1" applyAlignment="1">
      <alignment horizontal="right" vertical="top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3" fontId="7" fillId="2" borderId="2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top"/>
    </xf>
    <xf numFmtId="0" fontId="9" fillId="2" borderId="2" xfId="0" applyFont="1" applyFill="1" applyBorder="1" applyAlignment="1">
      <alignment horizontal="center" vertical="top"/>
    </xf>
    <xf numFmtId="3" fontId="9" fillId="2" borderId="2" xfId="0" applyNumberFormat="1" applyFont="1" applyFill="1" applyBorder="1" applyAlignment="1">
      <alignment horizontal="center" vertical="top"/>
    </xf>
    <xf numFmtId="3" fontId="11" fillId="2" borderId="2" xfId="0" applyNumberFormat="1" applyFont="1" applyFill="1" applyBorder="1" applyAlignment="1">
      <alignment horizontal="center" vertical="top"/>
    </xf>
    <xf numFmtId="0" fontId="11" fillId="2" borderId="2" xfId="0" applyFont="1" applyFill="1" applyBorder="1" applyAlignment="1">
      <alignment horizontal="center" vertical="top"/>
    </xf>
    <xf numFmtId="0" fontId="9" fillId="2" borderId="4" xfId="0" applyFont="1" applyFill="1" applyBorder="1" applyAlignment="1">
      <alignment horizontal="center" vertical="top"/>
    </xf>
    <xf numFmtId="3" fontId="9" fillId="2" borderId="2" xfId="0" applyNumberFormat="1" applyFont="1" applyFill="1" applyBorder="1" applyAlignment="1">
      <alignment horizontal="center" vertical="top"/>
    </xf>
    <xf numFmtId="3" fontId="9" fillId="2" borderId="2" xfId="0" applyNumberFormat="1" applyFont="1" applyFill="1" applyBorder="1" applyAlignment="1">
      <alignment horizontal="right" vertical="top"/>
    </xf>
    <xf numFmtId="1" fontId="9" fillId="2" borderId="2" xfId="0" applyNumberFormat="1" applyFont="1" applyFill="1" applyBorder="1" applyAlignment="1">
      <alignment horizontal="center" vertical="top"/>
    </xf>
    <xf numFmtId="0" fontId="9" fillId="2" borderId="2" xfId="0" applyFont="1" applyFill="1" applyBorder="1" applyAlignment="1">
      <alignment horizontal="center" vertical="top"/>
    </xf>
    <xf numFmtId="0" fontId="9" fillId="2" borderId="2" xfId="0" applyFont="1" applyFill="1" applyBorder="1" applyAlignment="1">
      <alignment vertical="top"/>
    </xf>
    <xf numFmtId="3" fontId="9" fillId="2" borderId="2" xfId="0" applyNumberFormat="1" applyFont="1" applyFill="1" applyBorder="1" applyAlignment="1">
      <alignment vertical="top"/>
    </xf>
    <xf numFmtId="1" fontId="9" fillId="2" borderId="2" xfId="0" applyNumberFormat="1" applyFont="1" applyFill="1" applyBorder="1" applyAlignment="1">
      <alignment vertical="top"/>
    </xf>
    <xf numFmtId="0" fontId="11" fillId="2" borderId="2" xfId="0" applyFont="1" applyFill="1" applyBorder="1" applyAlignment="1">
      <alignment vertical="top"/>
    </xf>
    <xf numFmtId="0" fontId="9" fillId="2" borderId="2" xfId="0" applyFont="1" applyFill="1" applyBorder="1" applyAlignment="1">
      <alignment vertical="top" wrapText="1"/>
    </xf>
    <xf numFmtId="3" fontId="9" fillId="2" borderId="2" xfId="0" applyNumberFormat="1" applyFont="1" applyFill="1" applyBorder="1" applyAlignment="1">
      <alignment horizontal="center" vertical="top" wrapText="1"/>
    </xf>
    <xf numFmtId="3" fontId="9" fillId="2" borderId="2" xfId="0" applyNumberFormat="1" applyFont="1" applyFill="1" applyBorder="1" applyAlignment="1">
      <alignment vertical="top" wrapText="1"/>
    </xf>
    <xf numFmtId="3" fontId="9" fillId="2" borderId="2" xfId="0" quotePrefix="1" applyNumberFormat="1" applyFont="1" applyFill="1" applyBorder="1" applyAlignment="1">
      <alignment horizontal="center" vertical="top"/>
    </xf>
    <xf numFmtId="0" fontId="7" fillId="2" borderId="2" xfId="0" applyFont="1" applyFill="1" applyBorder="1" applyAlignment="1">
      <alignment horizontal="center" vertical="top"/>
    </xf>
    <xf numFmtId="0" fontId="9" fillId="2" borderId="0" xfId="0" applyFont="1" applyFill="1" applyAlignment="1">
      <alignment vertical="top"/>
    </xf>
    <xf numFmtId="0" fontId="7" fillId="2" borderId="2" xfId="0" applyFont="1" applyFill="1" applyBorder="1" applyAlignment="1">
      <alignment horizontal="left" vertical="top" wrapText="1"/>
    </xf>
    <xf numFmtId="3" fontId="7" fillId="2" borderId="2" xfId="0" applyNumberFormat="1" applyFont="1" applyFill="1" applyBorder="1" applyAlignment="1">
      <alignment horizontal="center" vertical="top"/>
    </xf>
    <xf numFmtId="3" fontId="7" fillId="2" borderId="2" xfId="0" applyNumberFormat="1" applyFont="1" applyFill="1" applyBorder="1" applyAlignment="1">
      <alignment horizontal="right" vertical="top"/>
    </xf>
    <xf numFmtId="0" fontId="10" fillId="2" borderId="2" xfId="0" applyFont="1" applyFill="1" applyBorder="1" applyAlignment="1">
      <alignment vertical="top"/>
    </xf>
    <xf numFmtId="0" fontId="7" fillId="0" borderId="1" xfId="0" applyFont="1" applyBorder="1" applyAlignment="1">
      <alignment horizontal="left" vertical="top" wrapText="1"/>
    </xf>
    <xf numFmtId="164" fontId="9" fillId="2" borderId="1" xfId="0" applyNumberFormat="1" applyFont="1" applyFill="1" applyBorder="1" applyAlignment="1">
      <alignment vertical="top" wrapText="1"/>
    </xf>
    <xf numFmtId="165" fontId="9" fillId="2" borderId="2" xfId="1" applyNumberFormat="1" applyFont="1" applyFill="1" applyBorder="1" applyAlignment="1">
      <alignment vertical="top"/>
    </xf>
    <xf numFmtId="3" fontId="12" fillId="2" borderId="2" xfId="0" applyNumberFormat="1" applyFont="1" applyFill="1" applyBorder="1" applyAlignment="1">
      <alignment horizontal="right" vertical="top"/>
    </xf>
    <xf numFmtId="1" fontId="8" fillId="2" borderId="2" xfId="0" applyNumberFormat="1" applyFont="1" applyFill="1" applyBorder="1" applyAlignment="1">
      <alignment vertical="top"/>
    </xf>
    <xf numFmtId="3" fontId="9" fillId="2" borderId="2" xfId="0" applyNumberFormat="1" applyFont="1" applyFill="1" applyBorder="1" applyAlignment="1">
      <alignment horizontal="right" vertical="top" wrapText="1"/>
    </xf>
    <xf numFmtId="3" fontId="9" fillId="2" borderId="2" xfId="0" quotePrefix="1" applyNumberFormat="1" applyFont="1" applyFill="1" applyBorder="1" applyAlignment="1">
      <alignment vertical="top"/>
    </xf>
    <xf numFmtId="3" fontId="9" fillId="2" borderId="2" xfId="1" applyNumberFormat="1" applyFont="1" applyFill="1" applyBorder="1" applyAlignment="1">
      <alignment vertical="top"/>
    </xf>
    <xf numFmtId="0" fontId="7" fillId="0" borderId="3" xfId="0" applyFont="1" applyBorder="1" applyAlignment="1">
      <alignment horizontal="left" vertical="top" wrapText="1"/>
    </xf>
    <xf numFmtId="164" fontId="9" fillId="2" borderId="2" xfId="0" applyNumberFormat="1" applyFont="1" applyFill="1" applyBorder="1" applyAlignment="1">
      <alignment vertical="top" wrapText="1"/>
    </xf>
    <xf numFmtId="165" fontId="9" fillId="0" borderId="2" xfId="1" applyNumberFormat="1" applyFont="1" applyFill="1" applyBorder="1" applyAlignment="1">
      <alignment vertical="top"/>
    </xf>
    <xf numFmtId="3" fontId="12" fillId="0" borderId="2" xfId="0" applyNumberFormat="1" applyFont="1" applyBorder="1" applyAlignment="1">
      <alignment horizontal="right" vertical="top" wrapText="1"/>
    </xf>
    <xf numFmtId="3" fontId="9" fillId="0" borderId="2" xfId="2" applyNumberFormat="1" applyFont="1" applyBorder="1" applyAlignment="1">
      <alignment vertical="top"/>
    </xf>
    <xf numFmtId="3" fontId="9" fillId="2" borderId="2" xfId="0" quotePrefix="1" applyNumberFormat="1" applyFont="1" applyFill="1" applyBorder="1" applyAlignment="1">
      <alignment horizontal="right" vertical="top"/>
    </xf>
    <xf numFmtId="3" fontId="9" fillId="0" borderId="2" xfId="0" applyNumberFormat="1" applyFont="1" applyBorder="1" applyAlignment="1">
      <alignment horizontal="right" vertical="top" wrapText="1"/>
    </xf>
    <xf numFmtId="0" fontId="9" fillId="2" borderId="2" xfId="0" applyFont="1" applyFill="1" applyBorder="1" applyAlignment="1">
      <alignment horizontal="left" vertical="top" wrapText="1"/>
    </xf>
    <xf numFmtId="3" fontId="9" fillId="2" borderId="2" xfId="0" quotePrefix="1" applyNumberFormat="1" applyFont="1" applyFill="1" applyBorder="1" applyAlignment="1">
      <alignment horizontal="center" vertical="top" wrapText="1"/>
    </xf>
    <xf numFmtId="3" fontId="12" fillId="0" borderId="2" xfId="0" quotePrefix="1" applyNumberFormat="1" applyFont="1" applyBorder="1" applyAlignment="1">
      <alignment horizontal="right" vertical="top" wrapText="1"/>
    </xf>
    <xf numFmtId="3" fontId="9" fillId="0" borderId="2" xfId="2" quotePrefix="1" applyNumberFormat="1" applyFont="1" applyBorder="1" applyAlignment="1">
      <alignment horizontal="right" vertical="top"/>
    </xf>
    <xf numFmtId="3" fontId="9" fillId="2" borderId="2" xfId="1" quotePrefix="1" applyNumberFormat="1" applyFont="1" applyFill="1" applyBorder="1" applyAlignment="1">
      <alignment horizontal="right" vertical="top"/>
    </xf>
    <xf numFmtId="0" fontId="12" fillId="0" borderId="2" xfId="0" applyFont="1" applyBorder="1" applyAlignment="1">
      <alignment vertical="top" wrapText="1"/>
    </xf>
    <xf numFmtId="3" fontId="12" fillId="0" borderId="2" xfId="0" applyNumberFormat="1" applyFont="1" applyBorder="1" applyAlignment="1">
      <alignment horizontal="right" vertical="top"/>
    </xf>
    <xf numFmtId="3" fontId="12" fillId="0" borderId="1" xfId="0" applyNumberFormat="1" applyFont="1" applyBorder="1" applyAlignment="1">
      <alignment horizontal="right" vertical="top"/>
    </xf>
    <xf numFmtId="3" fontId="12" fillId="2" borderId="2" xfId="0" applyNumberFormat="1" applyFont="1" applyFill="1" applyBorder="1" applyAlignment="1">
      <alignment horizontal="right" vertical="top" wrapText="1"/>
    </xf>
    <xf numFmtId="0" fontId="7" fillId="0" borderId="4" xfId="0" applyFont="1" applyBorder="1" applyAlignment="1">
      <alignment horizontal="left" vertical="top" wrapText="1"/>
    </xf>
    <xf numFmtId="0" fontId="9" fillId="0" borderId="2" xfId="0" applyFont="1" applyBorder="1" applyAlignment="1">
      <alignment vertical="top" wrapText="1"/>
    </xf>
    <xf numFmtId="0" fontId="9" fillId="2" borderId="1" xfId="0" applyFont="1" applyFill="1" applyBorder="1" applyAlignment="1">
      <alignment horizontal="center" vertical="top"/>
    </xf>
    <xf numFmtId="165" fontId="9" fillId="0" borderId="2" xfId="1" applyNumberFormat="1" applyFont="1" applyBorder="1" applyAlignment="1">
      <alignment vertical="top"/>
    </xf>
    <xf numFmtId="1" fontId="8" fillId="0" borderId="2" xfId="0" applyNumberFormat="1" applyFont="1" applyFill="1" applyBorder="1" applyAlignment="1">
      <alignment vertical="top"/>
    </xf>
    <xf numFmtId="3" fontId="9" fillId="0" borderId="2" xfId="3" applyNumberFormat="1" applyFont="1" applyBorder="1" applyAlignment="1">
      <alignment vertical="top"/>
    </xf>
    <xf numFmtId="0" fontId="12" fillId="0" borderId="2" xfId="0" applyFont="1" applyBorder="1" applyAlignment="1">
      <alignment vertical="top"/>
    </xf>
    <xf numFmtId="0" fontId="13" fillId="2" borderId="2" xfId="0" applyFont="1" applyFill="1" applyBorder="1" applyAlignment="1">
      <alignment vertical="top" wrapText="1"/>
    </xf>
    <xf numFmtId="0" fontId="12" fillId="3" borderId="2" xfId="0" applyFont="1" applyFill="1" applyBorder="1" applyAlignment="1">
      <alignment vertical="top" wrapText="1"/>
    </xf>
    <xf numFmtId="3" fontId="13" fillId="2" borderId="2" xfId="0" applyNumberFormat="1" applyFont="1" applyFill="1" applyBorder="1" applyAlignment="1">
      <alignment horizontal="right" vertical="top"/>
    </xf>
    <xf numFmtId="165" fontId="13" fillId="2" borderId="2" xfId="1" applyNumberFormat="1" applyFont="1" applyFill="1" applyBorder="1" applyAlignment="1">
      <alignment vertical="top"/>
    </xf>
    <xf numFmtId="3" fontId="12" fillId="3" borderId="2" xfId="0" applyNumberFormat="1" applyFont="1" applyFill="1" applyBorder="1" applyAlignment="1">
      <alignment horizontal="right" vertical="top" wrapText="1"/>
    </xf>
    <xf numFmtId="3" fontId="13" fillId="2" borderId="2" xfId="1" applyNumberFormat="1" applyFont="1" applyFill="1" applyBorder="1" applyAlignment="1">
      <alignment vertical="top"/>
    </xf>
    <xf numFmtId="3" fontId="13" fillId="2" borderId="2" xfId="0" quotePrefix="1" applyNumberFormat="1" applyFont="1" applyFill="1" applyBorder="1" applyAlignment="1">
      <alignment horizontal="right" vertical="top"/>
    </xf>
    <xf numFmtId="0" fontId="7" fillId="2" borderId="2" xfId="0" applyFont="1" applyFill="1" applyBorder="1" applyAlignment="1">
      <alignment horizontal="left" vertical="top" wrapText="1"/>
    </xf>
    <xf numFmtId="0" fontId="14" fillId="2" borderId="0" xfId="0" applyFont="1" applyFill="1"/>
    <xf numFmtId="0" fontId="7" fillId="2" borderId="2" xfId="0" applyFont="1" applyFill="1" applyBorder="1" applyAlignment="1">
      <alignment vertical="top"/>
    </xf>
    <xf numFmtId="3" fontId="15" fillId="2" borderId="2" xfId="0" quotePrefix="1" applyNumberFormat="1" applyFont="1" applyFill="1" applyBorder="1" applyAlignment="1">
      <alignment horizontal="right" vertical="top"/>
    </xf>
    <xf numFmtId="3" fontId="7" fillId="2" borderId="2" xfId="0" applyNumberFormat="1" applyFont="1" applyFill="1" applyBorder="1" applyAlignment="1">
      <alignment vertical="top"/>
    </xf>
    <xf numFmtId="1" fontId="16" fillId="2" borderId="2" xfId="0" quotePrefix="1" applyNumberFormat="1" applyFont="1" applyFill="1" applyBorder="1" applyAlignment="1">
      <alignment horizontal="right" vertical="top"/>
    </xf>
    <xf numFmtId="3" fontId="7" fillId="2" borderId="2" xfId="0" quotePrefix="1" applyNumberFormat="1" applyFont="1" applyFill="1" applyBorder="1" applyAlignment="1">
      <alignment horizontal="right" vertical="top"/>
    </xf>
    <xf numFmtId="0" fontId="9" fillId="0" borderId="1" xfId="0" applyFont="1" applyBorder="1" applyAlignment="1">
      <alignment horizontal="left" vertical="top" wrapText="1"/>
    </xf>
    <xf numFmtId="0" fontId="17" fillId="0" borderId="2" xfId="0" applyFont="1" applyBorder="1" applyAlignment="1">
      <alignment vertical="top" wrapText="1"/>
    </xf>
    <xf numFmtId="3" fontId="7" fillId="2" borderId="2" xfId="1" quotePrefix="1" applyNumberFormat="1" applyFont="1" applyFill="1" applyBorder="1" applyAlignment="1">
      <alignment horizontal="right" vertical="top"/>
    </xf>
    <xf numFmtId="3" fontId="7" fillId="2" borderId="2" xfId="1" applyNumberFormat="1" applyFont="1" applyFill="1" applyBorder="1" applyAlignment="1">
      <alignment vertical="top"/>
    </xf>
    <xf numFmtId="0" fontId="17" fillId="3" borderId="2" xfId="0" applyFont="1" applyFill="1" applyBorder="1" applyAlignment="1">
      <alignment vertical="top" wrapText="1"/>
    </xf>
    <xf numFmtId="0" fontId="12" fillId="0" borderId="2" xfId="0" applyFont="1" applyBorder="1" applyAlignment="1">
      <alignment wrapText="1"/>
    </xf>
    <xf numFmtId="3" fontId="7" fillId="2" borderId="2" xfId="0" applyNumberFormat="1" applyFont="1" applyFill="1" applyBorder="1" applyAlignment="1">
      <alignment horizontal="center" vertical="top" wrapText="1"/>
    </xf>
    <xf numFmtId="3" fontId="17" fillId="0" borderId="2" xfId="0" applyNumberFormat="1" applyFont="1" applyBorder="1" applyAlignment="1">
      <alignment horizontal="right" vertical="top"/>
    </xf>
    <xf numFmtId="1" fontId="8" fillId="2" borderId="2" xfId="0" quotePrefix="1" applyNumberFormat="1" applyFont="1" applyFill="1" applyBorder="1" applyAlignment="1">
      <alignment horizontal="right" vertical="top"/>
    </xf>
    <xf numFmtId="3" fontId="7" fillId="2" borderId="2" xfId="0" quotePrefix="1" applyNumberFormat="1" applyFont="1" applyFill="1" applyBorder="1" applyAlignment="1">
      <alignment horizontal="center" vertical="top"/>
    </xf>
    <xf numFmtId="1" fontId="16" fillId="2" borderId="2" xfId="0" applyNumberFormat="1" applyFont="1" applyFill="1" applyBorder="1" applyAlignment="1">
      <alignment vertical="top"/>
    </xf>
    <xf numFmtId="1" fontId="9" fillId="2" borderId="2" xfId="0" quotePrefix="1" applyNumberFormat="1" applyFont="1" applyFill="1" applyBorder="1" applyAlignment="1">
      <alignment horizontal="center" vertical="top"/>
    </xf>
    <xf numFmtId="3" fontId="9" fillId="0" borderId="0" xfId="4" applyNumberFormat="1" applyFont="1" applyAlignment="1">
      <alignment vertical="top"/>
    </xf>
    <xf numFmtId="3" fontId="9" fillId="2" borderId="2" xfId="1" applyNumberFormat="1" applyFont="1" applyFill="1" applyBorder="1" applyAlignment="1">
      <alignment horizontal="right" vertical="top"/>
    </xf>
    <xf numFmtId="0" fontId="12" fillId="0" borderId="1" xfId="0" applyFont="1" applyBorder="1" applyAlignment="1">
      <alignment vertical="top" wrapText="1"/>
    </xf>
    <xf numFmtId="3" fontId="9" fillId="2" borderId="1" xfId="0" applyNumberFormat="1" applyFont="1" applyFill="1" applyBorder="1" applyAlignment="1">
      <alignment horizontal="center" vertical="top"/>
    </xf>
    <xf numFmtId="3" fontId="9" fillId="2" borderId="1" xfId="0" quotePrefix="1" applyNumberFormat="1" applyFont="1" applyFill="1" applyBorder="1" applyAlignment="1">
      <alignment horizontal="right" vertical="top"/>
    </xf>
    <xf numFmtId="3" fontId="9" fillId="2" borderId="1" xfId="1" quotePrefix="1" applyNumberFormat="1" applyFont="1" applyFill="1" applyBorder="1" applyAlignment="1">
      <alignment horizontal="right" vertical="top"/>
    </xf>
    <xf numFmtId="3" fontId="9" fillId="2" borderId="1" xfId="1" applyNumberFormat="1" applyFont="1" applyFill="1" applyBorder="1" applyAlignment="1">
      <alignment vertical="top"/>
    </xf>
    <xf numFmtId="1" fontId="8" fillId="2" borderId="1" xfId="0" applyNumberFormat="1" applyFont="1" applyFill="1" applyBorder="1" applyAlignment="1">
      <alignment vertical="top"/>
    </xf>
    <xf numFmtId="3" fontId="9" fillId="2" borderId="1" xfId="0" applyNumberFormat="1" applyFont="1" applyFill="1" applyBorder="1" applyAlignment="1">
      <alignment vertical="top"/>
    </xf>
    <xf numFmtId="0" fontId="7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left" vertical="top" wrapText="1"/>
    </xf>
    <xf numFmtId="3" fontId="9" fillId="2" borderId="1" xfId="0" applyNumberFormat="1" applyFont="1" applyFill="1" applyBorder="1" applyAlignment="1">
      <alignment horizontal="center" vertical="top" wrapText="1"/>
    </xf>
    <xf numFmtId="3" fontId="9" fillId="2" borderId="1" xfId="0" applyNumberFormat="1" applyFont="1" applyFill="1" applyBorder="1" applyAlignment="1">
      <alignment horizontal="right" vertical="top"/>
    </xf>
    <xf numFmtId="3" fontId="9" fillId="2" borderId="1" xfId="0" quotePrefix="1" applyNumberFormat="1" applyFont="1" applyFill="1" applyBorder="1" applyAlignment="1">
      <alignment horizontal="center" vertical="top"/>
    </xf>
    <xf numFmtId="3" fontId="9" fillId="2" borderId="1" xfId="1" quotePrefix="1" applyNumberFormat="1" applyFont="1" applyFill="1" applyBorder="1" applyAlignment="1">
      <alignment horizontal="right" vertical="top"/>
    </xf>
    <xf numFmtId="3" fontId="9" fillId="0" borderId="1" xfId="0" applyNumberFormat="1" applyFont="1" applyBorder="1" applyAlignment="1">
      <alignment horizontal="right" vertical="top"/>
    </xf>
    <xf numFmtId="1" fontId="8" fillId="2" borderId="1" xfId="0" applyNumberFormat="1" applyFont="1" applyFill="1" applyBorder="1" applyAlignment="1">
      <alignment horizontal="right" vertical="top"/>
    </xf>
    <xf numFmtId="3" fontId="9" fillId="2" borderId="1" xfId="0" quotePrefix="1" applyNumberFormat="1" applyFont="1" applyFill="1" applyBorder="1" applyAlignment="1">
      <alignment horizontal="right" vertical="top"/>
    </xf>
    <xf numFmtId="3" fontId="9" fillId="2" borderId="1" xfId="1" applyNumberFormat="1" applyFont="1" applyFill="1" applyBorder="1" applyAlignment="1">
      <alignment horizontal="right" vertical="top"/>
    </xf>
    <xf numFmtId="0" fontId="10" fillId="2" borderId="1" xfId="0" applyFont="1" applyFill="1" applyBorder="1" applyAlignment="1">
      <alignment horizontal="left" vertical="top"/>
    </xf>
    <xf numFmtId="0" fontId="7" fillId="0" borderId="1" xfId="0" applyFont="1" applyBorder="1" applyAlignment="1">
      <alignment vertical="top" wrapText="1"/>
    </xf>
    <xf numFmtId="0" fontId="12" fillId="0" borderId="4" xfId="0" applyFont="1" applyBorder="1" applyAlignment="1">
      <alignment horizontal="left" vertical="top" wrapText="1"/>
    </xf>
    <xf numFmtId="3" fontId="9" fillId="2" borderId="4" xfId="0" applyNumberFormat="1" applyFont="1" applyFill="1" applyBorder="1" applyAlignment="1">
      <alignment horizontal="center" vertical="top" wrapText="1"/>
    </xf>
    <xf numFmtId="3" fontId="9" fillId="2" borderId="4" xfId="0" applyNumberFormat="1" applyFont="1" applyFill="1" applyBorder="1" applyAlignment="1">
      <alignment horizontal="right" vertical="top"/>
    </xf>
    <xf numFmtId="3" fontId="9" fillId="2" borderId="4" xfId="0" quotePrefix="1" applyNumberFormat="1" applyFont="1" applyFill="1" applyBorder="1" applyAlignment="1">
      <alignment horizontal="center" vertical="top"/>
    </xf>
    <xf numFmtId="3" fontId="9" fillId="2" borderId="4" xfId="1" quotePrefix="1" applyNumberFormat="1" applyFont="1" applyFill="1" applyBorder="1" applyAlignment="1">
      <alignment horizontal="right" vertical="top"/>
    </xf>
    <xf numFmtId="3" fontId="9" fillId="0" borderId="4" xfId="0" applyNumberFormat="1" applyFont="1" applyBorder="1" applyAlignment="1">
      <alignment horizontal="right" vertical="top"/>
    </xf>
    <xf numFmtId="1" fontId="8" fillId="2" borderId="4" xfId="0" applyNumberFormat="1" applyFont="1" applyFill="1" applyBorder="1" applyAlignment="1">
      <alignment horizontal="right" vertical="top"/>
    </xf>
    <xf numFmtId="3" fontId="9" fillId="2" borderId="4" xfId="0" quotePrefix="1" applyNumberFormat="1" applyFont="1" applyFill="1" applyBorder="1" applyAlignment="1">
      <alignment horizontal="right" vertical="top"/>
    </xf>
    <xf numFmtId="3" fontId="9" fillId="2" borderId="4" xfId="1" applyNumberFormat="1" applyFont="1" applyFill="1" applyBorder="1" applyAlignment="1">
      <alignment horizontal="right" vertical="top"/>
    </xf>
    <xf numFmtId="0" fontId="10" fillId="2" borderId="4" xfId="0" applyFont="1" applyFill="1" applyBorder="1" applyAlignment="1">
      <alignment horizontal="left" vertical="top"/>
    </xf>
    <xf numFmtId="0" fontId="17" fillId="0" borderId="2" xfId="0" applyFont="1" applyFill="1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12" fillId="0" borderId="4" xfId="0" applyFont="1" applyFill="1" applyBorder="1" applyAlignment="1">
      <alignment vertical="top" wrapText="1"/>
    </xf>
    <xf numFmtId="3" fontId="9" fillId="2" borderId="4" xfId="0" applyNumberFormat="1" applyFont="1" applyFill="1" applyBorder="1" applyAlignment="1">
      <alignment horizontal="center" vertical="top"/>
    </xf>
    <xf numFmtId="3" fontId="9" fillId="2" borderId="4" xfId="0" applyNumberFormat="1" applyFont="1" applyFill="1" applyBorder="1" applyAlignment="1">
      <alignment horizontal="right" vertical="top"/>
    </xf>
    <xf numFmtId="3" fontId="9" fillId="2" borderId="3" xfId="0" quotePrefix="1" applyNumberFormat="1" applyFont="1" applyFill="1" applyBorder="1" applyAlignment="1">
      <alignment horizontal="center" vertical="top"/>
    </xf>
    <xf numFmtId="3" fontId="9" fillId="2" borderId="3" xfId="0" applyNumberFormat="1" applyFont="1" applyFill="1" applyBorder="1" applyAlignment="1">
      <alignment horizontal="center" vertical="top" wrapText="1"/>
    </xf>
    <xf numFmtId="165" fontId="9" fillId="0" borderId="3" xfId="0" quotePrefix="1" applyNumberFormat="1" applyFont="1" applyBorder="1" applyAlignment="1">
      <alignment horizontal="center" vertical="top"/>
    </xf>
    <xf numFmtId="1" fontId="8" fillId="2" borderId="4" xfId="0" applyNumberFormat="1" applyFont="1" applyFill="1" applyBorder="1" applyAlignment="1">
      <alignment vertical="top"/>
    </xf>
    <xf numFmtId="3" fontId="9" fillId="2" borderId="4" xfId="0" quotePrefix="1" applyNumberFormat="1" applyFont="1" applyFill="1" applyBorder="1" applyAlignment="1">
      <alignment horizontal="right" vertical="top"/>
    </xf>
    <xf numFmtId="3" fontId="9" fillId="2" borderId="4" xfId="0" applyNumberFormat="1" applyFont="1" applyFill="1" applyBorder="1" applyAlignment="1">
      <alignment vertical="top"/>
    </xf>
    <xf numFmtId="3" fontId="9" fillId="0" borderId="0" xfId="5" applyNumberFormat="1" applyFont="1" applyAlignment="1">
      <alignment horizontal="right" vertical="top"/>
    </xf>
    <xf numFmtId="3" fontId="9" fillId="2" borderId="4" xfId="1" applyNumberFormat="1" applyFont="1" applyFill="1" applyBorder="1" applyAlignment="1">
      <alignment vertical="top"/>
    </xf>
    <xf numFmtId="0" fontId="10" fillId="2" borderId="4" xfId="0" applyFont="1" applyFill="1" applyBorder="1" applyAlignment="1">
      <alignment vertical="top"/>
    </xf>
    <xf numFmtId="0" fontId="7" fillId="2" borderId="1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3" fontId="7" fillId="2" borderId="2" xfId="1" quotePrefix="1" applyNumberFormat="1" applyFont="1" applyFill="1" applyBorder="1" applyAlignment="1">
      <alignment vertical="top"/>
    </xf>
    <xf numFmtId="1" fontId="7" fillId="2" borderId="2" xfId="0" applyNumberFormat="1" applyFont="1" applyFill="1" applyBorder="1" applyAlignment="1">
      <alignment horizontal="right" vertical="top"/>
    </xf>
    <xf numFmtId="0" fontId="7" fillId="2" borderId="3" xfId="0" applyFont="1" applyFill="1" applyBorder="1" applyAlignment="1">
      <alignment horizontal="left" vertical="top" wrapText="1"/>
    </xf>
    <xf numFmtId="3" fontId="9" fillId="0" borderId="2" xfId="6" applyNumberFormat="1" applyFont="1" applyBorder="1" applyAlignment="1">
      <alignment vertical="top"/>
    </xf>
    <xf numFmtId="3" fontId="12" fillId="0" borderId="1" xfId="0" applyNumberFormat="1" applyFont="1" applyBorder="1" applyAlignment="1">
      <alignment horizontal="right" vertical="top" wrapText="1"/>
    </xf>
    <xf numFmtId="3" fontId="9" fillId="0" borderId="2" xfId="6" quotePrefix="1" applyNumberFormat="1" applyFont="1" applyBorder="1" applyAlignment="1">
      <alignment horizontal="right" vertical="top"/>
    </xf>
    <xf numFmtId="0" fontId="7" fillId="2" borderId="3" xfId="0" applyFont="1" applyFill="1" applyBorder="1" applyAlignment="1">
      <alignment horizontal="left" vertical="top" wrapText="1"/>
    </xf>
    <xf numFmtId="0" fontId="9" fillId="2" borderId="6" xfId="0" applyFont="1" applyFill="1" applyBorder="1" applyAlignment="1">
      <alignment vertical="top" wrapText="1"/>
    </xf>
    <xf numFmtId="3" fontId="9" fillId="2" borderId="2" xfId="0" quotePrefix="1" applyNumberFormat="1" applyFont="1" applyFill="1" applyBorder="1" applyAlignment="1">
      <alignment horizontal="right" vertical="top" wrapText="1"/>
    </xf>
    <xf numFmtId="3" fontId="7" fillId="2" borderId="4" xfId="0" applyNumberFormat="1" applyFont="1" applyFill="1" applyBorder="1" applyAlignment="1">
      <alignment vertical="top"/>
    </xf>
    <xf numFmtId="3" fontId="9" fillId="0" borderId="2" xfId="0" applyNumberFormat="1" applyFont="1" applyBorder="1" applyAlignment="1">
      <alignment horizontal="right" vertical="top"/>
    </xf>
    <xf numFmtId="0" fontId="12" fillId="0" borderId="2" xfId="0" applyFont="1" applyBorder="1" applyAlignment="1">
      <alignment horizontal="left" vertical="top" wrapText="1"/>
    </xf>
    <xf numFmtId="1" fontId="9" fillId="2" borderId="2" xfId="0" quotePrefix="1" applyNumberFormat="1" applyFont="1" applyFill="1" applyBorder="1" applyAlignment="1">
      <alignment horizontal="right" vertical="top"/>
    </xf>
    <xf numFmtId="3" fontId="9" fillId="0" borderId="2" xfId="7" applyNumberFormat="1" applyFont="1" applyBorder="1" applyAlignment="1">
      <alignment vertical="top"/>
    </xf>
    <xf numFmtId="1" fontId="9" fillId="2" borderId="2" xfId="0" applyNumberFormat="1" applyFont="1" applyFill="1" applyBorder="1" applyAlignment="1">
      <alignment horizontal="right" vertical="top"/>
    </xf>
    <xf numFmtId="3" fontId="9" fillId="0" borderId="2" xfId="8" applyNumberFormat="1" applyFont="1" applyBorder="1" applyAlignment="1">
      <alignment vertical="top"/>
    </xf>
    <xf numFmtId="0" fontId="12" fillId="3" borderId="2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3" fontId="12" fillId="3" borderId="2" xfId="0" quotePrefix="1" applyNumberFormat="1" applyFont="1" applyFill="1" applyBorder="1" applyAlignment="1">
      <alignment horizontal="right" vertical="top" wrapText="1"/>
    </xf>
    <xf numFmtId="3" fontId="12" fillId="3" borderId="2" xfId="0" quotePrefix="1" applyNumberFormat="1" applyFont="1" applyFill="1" applyBorder="1" applyAlignment="1">
      <alignment horizontal="center" vertical="top" wrapText="1"/>
    </xf>
  </cellXfs>
  <cellStyles count="9">
    <cellStyle name="Comma [0]" xfId="1" builtinId="6"/>
    <cellStyle name="Normal" xfId="0" builtinId="0"/>
    <cellStyle name="Normal 21" xfId="3"/>
    <cellStyle name="Normal 22" xfId="5"/>
    <cellStyle name="Normal 23" xfId="6"/>
    <cellStyle name="Normal 25" xfId="4"/>
    <cellStyle name="Normal 26" xfId="7"/>
    <cellStyle name="Normal 27" xfId="8"/>
    <cellStyle name="Normal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72"/>
  <sheetViews>
    <sheetView tabSelected="1" workbookViewId="0">
      <selection activeCell="J11" sqref="J11"/>
    </sheetView>
  </sheetViews>
  <sheetFormatPr defaultRowHeight="15"/>
  <cols>
    <col min="1" max="1" width="6.28515625" customWidth="1"/>
    <col min="2" max="2" width="21.5703125" customWidth="1"/>
    <col min="3" max="3" width="24" customWidth="1"/>
    <col min="4" max="4" width="20.5703125" customWidth="1"/>
    <col min="6" max="6" width="23.28515625" customWidth="1"/>
    <col min="8" max="8" width="18.85546875" customWidth="1"/>
    <col min="10" max="10" width="17.85546875" customWidth="1"/>
    <col min="12" max="12" width="14.85546875" customWidth="1"/>
    <col min="14" max="14" width="20.7109375" customWidth="1"/>
    <col min="16" max="16" width="17.5703125" customWidth="1"/>
    <col min="18" max="18" width="19.28515625" customWidth="1"/>
    <col min="20" max="20" width="18.7109375" customWidth="1"/>
    <col min="22" max="22" width="18.7109375" customWidth="1"/>
  </cols>
  <sheetData>
    <row r="1" spans="1:25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</row>
    <row r="2" spans="1:25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</row>
    <row r="3" spans="1:25">
      <c r="A3" s="34" t="s">
        <v>2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</row>
    <row r="4" spans="1:25">
      <c r="A4" s="35"/>
      <c r="B4" s="36"/>
      <c r="C4" s="36"/>
      <c r="D4" s="36"/>
      <c r="E4" s="37"/>
      <c r="F4" s="38"/>
      <c r="G4" s="37"/>
      <c r="H4" s="39"/>
      <c r="I4" s="37"/>
      <c r="J4" s="40"/>
      <c r="K4" s="41"/>
      <c r="L4" s="42"/>
      <c r="M4" s="40"/>
      <c r="N4" s="38"/>
      <c r="O4" s="40"/>
      <c r="P4" s="40"/>
      <c r="Q4" s="40"/>
      <c r="R4" s="40"/>
      <c r="S4" s="40"/>
      <c r="T4" s="40"/>
      <c r="U4" s="40"/>
      <c r="V4" s="40"/>
      <c r="W4" s="40"/>
      <c r="X4" s="40"/>
      <c r="Y4" s="36"/>
    </row>
    <row r="5" spans="1:25">
      <c r="A5" s="43" t="s">
        <v>3</v>
      </c>
      <c r="B5" s="44" t="s">
        <v>4</v>
      </c>
      <c r="C5" s="45" t="s">
        <v>5</v>
      </c>
      <c r="D5" s="45" t="s">
        <v>6</v>
      </c>
      <c r="E5" s="46" t="s">
        <v>7</v>
      </c>
      <c r="F5" s="46"/>
      <c r="G5" s="46" t="s">
        <v>8</v>
      </c>
      <c r="H5" s="46"/>
      <c r="I5" s="46" t="s">
        <v>9</v>
      </c>
      <c r="J5" s="46"/>
      <c r="K5" s="46" t="s">
        <v>10</v>
      </c>
      <c r="L5" s="46"/>
      <c r="M5" s="46"/>
      <c r="N5" s="46"/>
      <c r="O5" s="46"/>
      <c r="P5" s="46"/>
      <c r="Q5" s="46"/>
      <c r="R5" s="46"/>
      <c r="S5" s="46" t="s">
        <v>11</v>
      </c>
      <c r="T5" s="46"/>
      <c r="U5" s="46" t="s">
        <v>12</v>
      </c>
      <c r="V5" s="46"/>
      <c r="W5" s="46" t="s">
        <v>13</v>
      </c>
      <c r="X5" s="46"/>
      <c r="Y5" s="47" t="s">
        <v>14</v>
      </c>
    </row>
    <row r="6" spans="1:25">
      <c r="A6" s="48"/>
      <c r="B6" s="44"/>
      <c r="C6" s="45"/>
      <c r="D6" s="45"/>
      <c r="E6" s="46"/>
      <c r="F6" s="46"/>
      <c r="G6" s="46"/>
      <c r="H6" s="46"/>
      <c r="I6" s="46"/>
      <c r="J6" s="46"/>
      <c r="K6" s="46" t="s">
        <v>15</v>
      </c>
      <c r="L6" s="46"/>
      <c r="M6" s="46" t="s">
        <v>16</v>
      </c>
      <c r="N6" s="46"/>
      <c r="O6" s="46" t="s">
        <v>17</v>
      </c>
      <c r="P6" s="46"/>
      <c r="Q6" s="46" t="s">
        <v>18</v>
      </c>
      <c r="R6" s="46"/>
      <c r="S6" s="46"/>
      <c r="T6" s="46"/>
      <c r="U6" s="46"/>
      <c r="V6" s="46"/>
      <c r="W6" s="46"/>
      <c r="X6" s="46"/>
      <c r="Y6" s="47"/>
    </row>
    <row r="7" spans="1:25">
      <c r="A7" s="49"/>
      <c r="B7" s="44"/>
      <c r="C7" s="45"/>
      <c r="D7" s="45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7"/>
    </row>
    <row r="8" spans="1:25">
      <c r="A8" s="50">
        <v>1</v>
      </c>
      <c r="B8" s="50">
        <v>2</v>
      </c>
      <c r="C8" s="51">
        <v>3</v>
      </c>
      <c r="D8" s="51">
        <v>4</v>
      </c>
      <c r="E8" s="52">
        <v>5</v>
      </c>
      <c r="F8" s="52"/>
      <c r="G8" s="52">
        <v>6</v>
      </c>
      <c r="H8" s="52"/>
      <c r="I8" s="52">
        <v>7</v>
      </c>
      <c r="J8" s="52"/>
      <c r="K8" s="52">
        <v>8</v>
      </c>
      <c r="L8" s="52"/>
      <c r="M8" s="52">
        <v>9</v>
      </c>
      <c r="N8" s="52"/>
      <c r="O8" s="52">
        <v>10</v>
      </c>
      <c r="P8" s="52"/>
      <c r="Q8" s="52">
        <v>11</v>
      </c>
      <c r="R8" s="52"/>
      <c r="S8" s="53" t="s">
        <v>19</v>
      </c>
      <c r="T8" s="53"/>
      <c r="U8" s="52" t="s">
        <v>20</v>
      </c>
      <c r="V8" s="52"/>
      <c r="W8" s="52" t="s">
        <v>21</v>
      </c>
      <c r="X8" s="52"/>
      <c r="Y8" s="54">
        <v>16</v>
      </c>
    </row>
    <row r="9" spans="1:25">
      <c r="A9" s="55"/>
      <c r="B9" s="55"/>
      <c r="C9" s="51"/>
      <c r="D9" s="51"/>
      <c r="E9" s="56" t="s">
        <v>22</v>
      </c>
      <c r="F9" s="56" t="s">
        <v>23</v>
      </c>
      <c r="G9" s="56" t="s">
        <v>22</v>
      </c>
      <c r="H9" s="57" t="s">
        <v>23</v>
      </c>
      <c r="I9" s="56" t="s">
        <v>22</v>
      </c>
      <c r="J9" s="56" t="s">
        <v>23</v>
      </c>
      <c r="K9" s="58" t="s">
        <v>22</v>
      </c>
      <c r="L9" s="57" t="s">
        <v>23</v>
      </c>
      <c r="M9" s="56" t="s">
        <v>22</v>
      </c>
      <c r="N9" s="56" t="s">
        <v>23</v>
      </c>
      <c r="O9" s="56" t="s">
        <v>22</v>
      </c>
      <c r="P9" s="56" t="s">
        <v>23</v>
      </c>
      <c r="Q9" s="56" t="s">
        <v>22</v>
      </c>
      <c r="R9" s="56" t="s">
        <v>23</v>
      </c>
      <c r="S9" s="56" t="s">
        <v>22</v>
      </c>
      <c r="T9" s="56" t="s">
        <v>23</v>
      </c>
      <c r="U9" s="56" t="s">
        <v>22</v>
      </c>
      <c r="V9" s="56" t="s">
        <v>23</v>
      </c>
      <c r="W9" s="56" t="s">
        <v>22</v>
      </c>
      <c r="X9" s="56" t="s">
        <v>23</v>
      </c>
      <c r="Y9" s="54"/>
    </row>
    <row r="10" spans="1:25">
      <c r="A10" s="59"/>
      <c r="B10" s="60"/>
      <c r="C10" s="60" t="s">
        <v>24</v>
      </c>
      <c r="D10" s="60"/>
      <c r="E10" s="56"/>
      <c r="F10" s="61"/>
      <c r="G10" s="56"/>
      <c r="H10" s="57"/>
      <c r="I10" s="56"/>
      <c r="J10" s="61"/>
      <c r="K10" s="62"/>
      <c r="L10" s="57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3"/>
    </row>
    <row r="11" spans="1:25">
      <c r="A11" s="59"/>
      <c r="B11" s="64"/>
      <c r="C11" s="60" t="s">
        <v>25</v>
      </c>
      <c r="D11" s="60"/>
      <c r="E11" s="65"/>
      <c r="F11" s="66"/>
      <c r="G11" s="67"/>
      <c r="H11" s="57"/>
      <c r="I11" s="56"/>
      <c r="J11" s="61"/>
      <c r="K11" s="62"/>
      <c r="L11" s="57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3"/>
    </row>
    <row r="12" spans="1:25">
      <c r="A12" s="68"/>
      <c r="B12" s="69"/>
      <c r="C12" s="70" t="s">
        <v>26</v>
      </c>
      <c r="D12" s="70"/>
      <c r="E12" s="71">
        <v>100</v>
      </c>
      <c r="F12" s="72">
        <f>SUM(F13:F26)</f>
        <v>30711889000</v>
      </c>
      <c r="G12" s="71">
        <f>SUM(H12/F12)*100</f>
        <v>39.821210466734883</v>
      </c>
      <c r="H12" s="71">
        <f>SUM(H13:H26)</f>
        <v>12229845957</v>
      </c>
      <c r="I12" s="71">
        <f>J12/F12*100</f>
        <v>18.63437966971032</v>
      </c>
      <c r="J12" s="72">
        <f>SUM(J13:J26)</f>
        <v>5722970000</v>
      </c>
      <c r="K12" s="72">
        <f>L12/F12*100</f>
        <v>2.6275972344130314</v>
      </c>
      <c r="L12" s="72">
        <f>SUM(L13:L26)</f>
        <v>806984746</v>
      </c>
      <c r="M12" s="72">
        <f>N12/F12*100</f>
        <v>4.2368494103374754</v>
      </c>
      <c r="N12" s="72">
        <f>SUM(N13:N26)</f>
        <v>1301216488</v>
      </c>
      <c r="O12" s="72">
        <f>P12/F12*100</f>
        <v>4.347990685301057</v>
      </c>
      <c r="P12" s="72">
        <f>SUM(P13:P26)</f>
        <v>1335350073</v>
      </c>
      <c r="Q12" s="72">
        <f t="shared" ref="Q12:Q20" si="0">R12/F12*100</f>
        <v>6.0406671794105531</v>
      </c>
      <c r="R12" s="72">
        <f>SUM(R13+R14+R15+R16+R17+R18+R19+R20+R21+R22+R23+R24+R25+R26)</f>
        <v>1855202999</v>
      </c>
      <c r="S12" s="72">
        <f>T12/F12*100</f>
        <v>17.253104509462116</v>
      </c>
      <c r="T12" s="72">
        <f>L12+N12+P12+R12</f>
        <v>5298754306</v>
      </c>
      <c r="U12" s="72">
        <f>G12+S12</f>
        <v>57.074314976197002</v>
      </c>
      <c r="V12" s="72">
        <f>H12+T12</f>
        <v>17528600263</v>
      </c>
      <c r="W12" s="72">
        <f>V12/F12*100</f>
        <v>57.074314976197002</v>
      </c>
      <c r="X12" s="72">
        <f>V12/F12*100</f>
        <v>57.074314976197002</v>
      </c>
      <c r="Y12" s="73" t="s">
        <v>27</v>
      </c>
    </row>
    <row r="13" spans="1:25" ht="77.25" customHeight="1">
      <c r="A13" s="59">
        <v>1</v>
      </c>
      <c r="B13" s="74" t="s">
        <v>28</v>
      </c>
      <c r="C13" s="64" t="s">
        <v>29</v>
      </c>
      <c r="D13" s="64" t="s">
        <v>30</v>
      </c>
      <c r="E13" s="65">
        <v>100</v>
      </c>
      <c r="F13" s="75">
        <v>30950000</v>
      </c>
      <c r="G13" s="56">
        <f>H13/F13*100</f>
        <v>34.335379644588045</v>
      </c>
      <c r="H13" s="76">
        <f>2525000+4201800+3900000</f>
        <v>10626800</v>
      </c>
      <c r="I13" s="65">
        <f>J13/F13*100</f>
        <v>12.924071082390952</v>
      </c>
      <c r="J13" s="77">
        <v>4000000</v>
      </c>
      <c r="K13" s="78">
        <f>L13/F13*100</f>
        <v>2.6268174474959611</v>
      </c>
      <c r="L13" s="79">
        <v>813000</v>
      </c>
      <c r="M13" s="61">
        <f>N13/F13*100</f>
        <v>2.4914378029079161</v>
      </c>
      <c r="N13" s="61">
        <v>771100</v>
      </c>
      <c r="O13" s="61">
        <f t="shared" ref="O13:O26" si="1">P13/F13*100</f>
        <v>4.7760904684975767</v>
      </c>
      <c r="P13" s="61">
        <v>1478200</v>
      </c>
      <c r="Q13" s="80">
        <f t="shared" si="0"/>
        <v>2.6964458804523423</v>
      </c>
      <c r="R13" s="61">
        <v>834550</v>
      </c>
      <c r="S13" s="81">
        <f>T13/J13*100</f>
        <v>97.421250000000001</v>
      </c>
      <c r="T13" s="81">
        <f>L13+N13+P13+R13</f>
        <v>3896850</v>
      </c>
      <c r="U13" s="57">
        <f t="shared" ref="U13:V43" si="2">G13+S13</f>
        <v>131.75662964458803</v>
      </c>
      <c r="V13" s="57">
        <f>H13+T13</f>
        <v>14523650</v>
      </c>
      <c r="W13" s="81">
        <f>V13/F13*100</f>
        <v>46.926171243941845</v>
      </c>
      <c r="X13" s="81">
        <f>V13/F13*100</f>
        <v>46.926171243941845</v>
      </c>
      <c r="Y13" s="73" t="s">
        <v>27</v>
      </c>
    </row>
    <row r="14" spans="1:25" ht="38.25">
      <c r="A14" s="59">
        <v>2</v>
      </c>
      <c r="B14" s="82"/>
      <c r="C14" s="64" t="s">
        <v>31</v>
      </c>
      <c r="D14" s="64" t="s">
        <v>32</v>
      </c>
      <c r="E14" s="65">
        <v>100</v>
      </c>
      <c r="F14" s="83">
        <v>15985000000</v>
      </c>
      <c r="G14" s="56">
        <f t="shared" ref="G14:G26" si="3">H14/F14*100</f>
        <v>29.746547000312795</v>
      </c>
      <c r="H14" s="84">
        <f>749966824+1357024245+1104868253+1543126216</f>
        <v>4754985538</v>
      </c>
      <c r="I14" s="65">
        <f t="shared" ref="I14:I26" si="4">J14/F14*100</f>
        <v>12.417891773537692</v>
      </c>
      <c r="J14" s="85">
        <v>1985000000</v>
      </c>
      <c r="K14" s="78">
        <f t="shared" ref="K14:K26" si="5">L14/F14*100</f>
        <v>2.8248083515796059</v>
      </c>
      <c r="L14" s="79">
        <v>451545615</v>
      </c>
      <c r="M14" s="61">
        <f t="shared" ref="M14:M26" si="6">N14/F14*100</f>
        <v>2.6002095902408509</v>
      </c>
      <c r="N14" s="86">
        <v>415643503</v>
      </c>
      <c r="O14" s="61">
        <f t="shared" si="1"/>
        <v>2.7418520237722865</v>
      </c>
      <c r="P14" s="61">
        <v>438285046</v>
      </c>
      <c r="Q14" s="80">
        <f t="shared" si="0"/>
        <v>2.9404216140131374</v>
      </c>
      <c r="R14" s="61">
        <v>470026395</v>
      </c>
      <c r="S14" s="81">
        <f t="shared" ref="S14:S43" si="7">T14/J14*100</f>
        <v>89.445871989924427</v>
      </c>
      <c r="T14" s="81">
        <f t="shared" ref="T14:T31" si="8">L14+N14+P14+R14</f>
        <v>1775500559</v>
      </c>
      <c r="U14" s="57">
        <f t="shared" si="2"/>
        <v>119.19241899023723</v>
      </c>
      <c r="V14" s="57">
        <f t="shared" si="2"/>
        <v>6530486097</v>
      </c>
      <c r="W14" s="81">
        <f t="shared" ref="W14:W26" si="9">V14/F14*100</f>
        <v>40.853838579918673</v>
      </c>
      <c r="X14" s="81">
        <f t="shared" ref="X14:X33" si="10">V14/F14*100</f>
        <v>40.853838579918673</v>
      </c>
      <c r="Y14" s="73" t="s">
        <v>27</v>
      </c>
    </row>
    <row r="15" spans="1:25" ht="93" customHeight="1">
      <c r="A15" s="59">
        <v>3</v>
      </c>
      <c r="B15" s="82"/>
      <c r="C15" s="64" t="s">
        <v>33</v>
      </c>
      <c r="D15" s="64" t="s">
        <v>34</v>
      </c>
      <c r="E15" s="65">
        <v>100</v>
      </c>
      <c r="F15" s="83">
        <v>1189100000</v>
      </c>
      <c r="G15" s="56">
        <f t="shared" si="3"/>
        <v>114.86777840383485</v>
      </c>
      <c r="H15" s="84">
        <f>1104868253+261024500</f>
        <v>1365892753</v>
      </c>
      <c r="I15" s="65">
        <f t="shared" si="4"/>
        <v>26.723572449751913</v>
      </c>
      <c r="J15" s="85">
        <v>317770000</v>
      </c>
      <c r="K15" s="78">
        <f t="shared" si="5"/>
        <v>5.2554452947607428</v>
      </c>
      <c r="L15" s="79">
        <v>62492500</v>
      </c>
      <c r="M15" s="61">
        <f t="shared" si="6"/>
        <v>6.067235724497519</v>
      </c>
      <c r="N15" s="86">
        <v>72145500</v>
      </c>
      <c r="O15" s="61">
        <f t="shared" si="1"/>
        <v>5.8611386763098139</v>
      </c>
      <c r="P15" s="61">
        <v>69694800</v>
      </c>
      <c r="Q15" s="80">
        <f t="shared" si="0"/>
        <v>6.9624926414935659</v>
      </c>
      <c r="R15" s="61">
        <v>82791000</v>
      </c>
      <c r="S15" s="81">
        <f t="shared" si="7"/>
        <v>90.355854863580575</v>
      </c>
      <c r="T15" s="81">
        <f t="shared" si="8"/>
        <v>287123800</v>
      </c>
      <c r="U15" s="57">
        <f t="shared" si="2"/>
        <v>205.22363326741544</v>
      </c>
      <c r="V15" s="57">
        <f t="shared" si="2"/>
        <v>1653016553</v>
      </c>
      <c r="W15" s="81">
        <f t="shared" si="9"/>
        <v>139.01409074089648</v>
      </c>
      <c r="X15" s="81">
        <f t="shared" si="10"/>
        <v>139.01409074089648</v>
      </c>
      <c r="Y15" s="73" t="s">
        <v>27</v>
      </c>
    </row>
    <row r="16" spans="1:25" ht="77.25" customHeight="1">
      <c r="A16" s="59">
        <v>4</v>
      </c>
      <c r="B16" s="82"/>
      <c r="C16" s="64" t="s">
        <v>35</v>
      </c>
      <c r="D16" s="64" t="s">
        <v>36</v>
      </c>
      <c r="E16" s="65">
        <v>100</v>
      </c>
      <c r="F16" s="83">
        <v>1414530000</v>
      </c>
      <c r="G16" s="56">
        <f t="shared" si="3"/>
        <v>60.537634408602145</v>
      </c>
      <c r="H16" s="84">
        <f>210700000+230120000+415503000</f>
        <v>856323000</v>
      </c>
      <c r="I16" s="65">
        <f t="shared" si="4"/>
        <v>30.633496638459416</v>
      </c>
      <c r="J16" s="85">
        <v>433320000</v>
      </c>
      <c r="K16" s="78">
        <f t="shared" si="5"/>
        <v>4.2660813132277156</v>
      </c>
      <c r="L16" s="87">
        <v>60345000</v>
      </c>
      <c r="M16" s="61">
        <f t="shared" si="6"/>
        <v>5.8029875647741651</v>
      </c>
      <c r="N16" s="86">
        <v>82085000</v>
      </c>
      <c r="O16" s="61">
        <f t="shared" si="1"/>
        <v>6.3692533915858984</v>
      </c>
      <c r="P16" s="61">
        <v>90095000</v>
      </c>
      <c r="Q16" s="80">
        <f t="shared" si="0"/>
        <v>8.7824224300651093</v>
      </c>
      <c r="R16" s="61">
        <v>124230000</v>
      </c>
      <c r="S16" s="81">
        <f t="shared" si="7"/>
        <v>82.330610172620695</v>
      </c>
      <c r="T16" s="81">
        <f t="shared" si="8"/>
        <v>356755000</v>
      </c>
      <c r="U16" s="57">
        <f t="shared" si="2"/>
        <v>142.86824458122283</v>
      </c>
      <c r="V16" s="57">
        <f t="shared" si="2"/>
        <v>1213078000</v>
      </c>
      <c r="W16" s="81">
        <f t="shared" si="9"/>
        <v>85.758379108255028</v>
      </c>
      <c r="X16" s="81">
        <f t="shared" si="10"/>
        <v>85.758379108255028</v>
      </c>
      <c r="Y16" s="73" t="s">
        <v>27</v>
      </c>
    </row>
    <row r="17" spans="1:25" ht="25.5">
      <c r="A17" s="59">
        <v>5</v>
      </c>
      <c r="B17" s="82"/>
      <c r="C17" s="64" t="s">
        <v>37</v>
      </c>
      <c r="D17" s="64" t="s">
        <v>38</v>
      </c>
      <c r="E17" s="65">
        <v>100</v>
      </c>
      <c r="F17" s="83">
        <v>1786000000</v>
      </c>
      <c r="G17" s="56">
        <f t="shared" si="3"/>
        <v>65.065639809630454</v>
      </c>
      <c r="H17" s="84">
        <f>213891250+445441077+502740000</f>
        <v>1162072327</v>
      </c>
      <c r="I17" s="65">
        <f t="shared" si="4"/>
        <v>36.394176931690929</v>
      </c>
      <c r="J17" s="88">
        <v>650000000</v>
      </c>
      <c r="K17" s="78">
        <f t="shared" si="5"/>
        <v>1.5705487122060471</v>
      </c>
      <c r="L17" s="57">
        <v>28050000</v>
      </c>
      <c r="M17" s="61">
        <f t="shared" si="6"/>
        <v>12.777939529675253</v>
      </c>
      <c r="N17" s="86">
        <v>228214000</v>
      </c>
      <c r="O17" s="61">
        <f t="shared" si="1"/>
        <v>9.9487681970884658</v>
      </c>
      <c r="P17" s="61">
        <v>177685000</v>
      </c>
      <c r="Q17" s="80">
        <f t="shared" si="0"/>
        <v>11.599944008958566</v>
      </c>
      <c r="R17" s="61">
        <v>207175000</v>
      </c>
      <c r="S17" s="81">
        <f t="shared" si="7"/>
        <v>98.634461538461537</v>
      </c>
      <c r="T17" s="81">
        <f t="shared" si="8"/>
        <v>641124000</v>
      </c>
      <c r="U17" s="57">
        <f t="shared" si="2"/>
        <v>163.70010134809201</v>
      </c>
      <c r="V17" s="57">
        <f t="shared" si="2"/>
        <v>1803196327</v>
      </c>
      <c r="W17" s="81">
        <f t="shared" si="9"/>
        <v>100.9628402575588</v>
      </c>
      <c r="X17" s="81">
        <f t="shared" si="10"/>
        <v>100.9628402575588</v>
      </c>
      <c r="Y17" s="73" t="s">
        <v>27</v>
      </c>
    </row>
    <row r="18" spans="1:25" ht="25.5">
      <c r="A18" s="59">
        <v>6</v>
      </c>
      <c r="B18" s="82"/>
      <c r="C18" s="64" t="s">
        <v>39</v>
      </c>
      <c r="D18" s="64" t="s">
        <v>40</v>
      </c>
      <c r="E18" s="65">
        <v>100</v>
      </c>
      <c r="F18" s="83">
        <v>577290000</v>
      </c>
      <c r="G18" s="56">
        <f t="shared" si="3"/>
        <v>64.628436314503972</v>
      </c>
      <c r="H18" s="84">
        <f>125290000+121869000+125934500</f>
        <v>373093500</v>
      </c>
      <c r="I18" s="65">
        <f t="shared" si="4"/>
        <v>56.12430494205686</v>
      </c>
      <c r="J18" s="85">
        <v>324000000</v>
      </c>
      <c r="K18" s="78">
        <f t="shared" si="5"/>
        <v>7.4858390063919353</v>
      </c>
      <c r="L18" s="57">
        <v>43215000</v>
      </c>
      <c r="M18" s="61">
        <f t="shared" si="6"/>
        <v>8.6381194893381146</v>
      </c>
      <c r="N18" s="86">
        <v>49867000</v>
      </c>
      <c r="O18" s="61">
        <f t="shared" si="1"/>
        <v>8.6489459370507014</v>
      </c>
      <c r="P18" s="61">
        <v>49929500</v>
      </c>
      <c r="Q18" s="80">
        <f t="shared" si="0"/>
        <v>25.951514836563945</v>
      </c>
      <c r="R18" s="61">
        <v>149815500</v>
      </c>
      <c r="S18" s="81">
        <f t="shared" si="7"/>
        <v>90.378703703703707</v>
      </c>
      <c r="T18" s="81">
        <f t="shared" si="8"/>
        <v>292827000</v>
      </c>
      <c r="U18" s="57">
        <f t="shared" si="2"/>
        <v>155.00714001820768</v>
      </c>
      <c r="V18" s="57">
        <f t="shared" si="2"/>
        <v>665920500</v>
      </c>
      <c r="W18" s="81">
        <f t="shared" si="9"/>
        <v>115.35285558384867</v>
      </c>
      <c r="X18" s="81">
        <f t="shared" si="10"/>
        <v>115.35285558384867</v>
      </c>
      <c r="Y18" s="73" t="s">
        <v>27</v>
      </c>
    </row>
    <row r="19" spans="1:25" ht="38.25">
      <c r="A19" s="59">
        <v>7</v>
      </c>
      <c r="B19" s="82"/>
      <c r="C19" s="64" t="s">
        <v>41</v>
      </c>
      <c r="D19" s="64" t="s">
        <v>42</v>
      </c>
      <c r="E19" s="65">
        <v>100</v>
      </c>
      <c r="F19" s="85">
        <v>1563000000</v>
      </c>
      <c r="G19" s="56">
        <f t="shared" si="3"/>
        <v>46.39910428662828</v>
      </c>
      <c r="H19" s="84">
        <f>200344000+308874000+216000000</f>
        <v>725218000</v>
      </c>
      <c r="I19" s="65">
        <f t="shared" si="4"/>
        <v>19.187460012795906</v>
      </c>
      <c r="J19" s="85">
        <v>299900000</v>
      </c>
      <c r="K19" s="78">
        <f t="shared" si="5"/>
        <v>2.6330774152271275</v>
      </c>
      <c r="L19" s="57">
        <v>41155000</v>
      </c>
      <c r="M19" s="61">
        <f t="shared" si="6"/>
        <v>2.6327575175943698</v>
      </c>
      <c r="N19" s="86">
        <v>41150000</v>
      </c>
      <c r="O19" s="61">
        <f t="shared" si="1"/>
        <v>5.569673704414587</v>
      </c>
      <c r="P19" s="61">
        <v>87054000</v>
      </c>
      <c r="Q19" s="80">
        <f t="shared" si="0"/>
        <v>8.3512476007677545</v>
      </c>
      <c r="R19" s="61">
        <v>130530000</v>
      </c>
      <c r="S19" s="81">
        <f t="shared" si="7"/>
        <v>99.996332110703563</v>
      </c>
      <c r="T19" s="81">
        <f t="shared" si="8"/>
        <v>299889000</v>
      </c>
      <c r="U19" s="57">
        <f t="shared" si="2"/>
        <v>146.39543639733185</v>
      </c>
      <c r="V19" s="57">
        <f t="shared" si="2"/>
        <v>1025107000</v>
      </c>
      <c r="W19" s="81">
        <f t="shared" si="9"/>
        <v>65.585860524632125</v>
      </c>
      <c r="X19" s="81">
        <f t="shared" si="10"/>
        <v>65.585860524632125</v>
      </c>
      <c r="Y19" s="73" t="s">
        <v>27</v>
      </c>
    </row>
    <row r="20" spans="1:25" ht="51">
      <c r="A20" s="59">
        <v>8</v>
      </c>
      <c r="B20" s="82"/>
      <c r="C20" s="64" t="s">
        <v>43</v>
      </c>
      <c r="D20" s="89" t="s">
        <v>44</v>
      </c>
      <c r="E20" s="65">
        <v>100</v>
      </c>
      <c r="F20" s="85">
        <v>350000000</v>
      </c>
      <c r="G20" s="56">
        <f t="shared" si="3"/>
        <v>42.815571428571431</v>
      </c>
      <c r="H20" s="84">
        <f>49999650+49943200+49911650</f>
        <v>149854500</v>
      </c>
      <c r="I20" s="65">
        <f t="shared" si="4"/>
        <v>57.142857142857139</v>
      </c>
      <c r="J20" s="85">
        <v>200000000</v>
      </c>
      <c r="K20" s="78">
        <f t="shared" si="5"/>
        <v>14.274000000000001</v>
      </c>
      <c r="L20" s="87">
        <v>49959000</v>
      </c>
      <c r="M20" s="61">
        <f t="shared" si="6"/>
        <v>28.503600000000002</v>
      </c>
      <c r="N20" s="86">
        <v>99762600</v>
      </c>
      <c r="O20" s="61">
        <f t="shared" si="1"/>
        <v>0</v>
      </c>
      <c r="P20" s="61"/>
      <c r="Q20" s="80">
        <f t="shared" si="0"/>
        <v>14.343928571428572</v>
      </c>
      <c r="R20" s="61">
        <v>50203750</v>
      </c>
      <c r="S20" s="81">
        <f t="shared" si="7"/>
        <v>99.962675000000004</v>
      </c>
      <c r="T20" s="81">
        <f t="shared" si="8"/>
        <v>199925350</v>
      </c>
      <c r="U20" s="57">
        <f t="shared" si="2"/>
        <v>142.77824642857144</v>
      </c>
      <c r="V20" s="57">
        <f t="shared" si="2"/>
        <v>349779850</v>
      </c>
      <c r="W20" s="81">
        <f t="shared" si="9"/>
        <v>99.937100000000001</v>
      </c>
      <c r="X20" s="81">
        <f t="shared" si="10"/>
        <v>99.937100000000001</v>
      </c>
      <c r="Y20" s="73" t="s">
        <v>27</v>
      </c>
    </row>
    <row r="21" spans="1:25" ht="38.25">
      <c r="A21" s="59">
        <v>9</v>
      </c>
      <c r="B21" s="82"/>
      <c r="C21" s="64" t="s">
        <v>45</v>
      </c>
      <c r="D21" s="89" t="s">
        <v>46</v>
      </c>
      <c r="E21" s="65">
        <v>100</v>
      </c>
      <c r="F21" s="85">
        <v>807500000</v>
      </c>
      <c r="G21" s="56"/>
      <c r="H21" s="84">
        <v>186430000</v>
      </c>
      <c r="I21" s="90" t="s">
        <v>47</v>
      </c>
      <c r="J21" s="91" t="s">
        <v>47</v>
      </c>
      <c r="K21" s="78">
        <f t="shared" si="5"/>
        <v>0</v>
      </c>
      <c r="L21" s="87" t="s">
        <v>48</v>
      </c>
      <c r="M21" s="61">
        <f t="shared" si="6"/>
        <v>0</v>
      </c>
      <c r="N21" s="92" t="s">
        <v>48</v>
      </c>
      <c r="O21" s="61"/>
      <c r="P21" s="87" t="s">
        <v>48</v>
      </c>
      <c r="Q21" s="87"/>
      <c r="R21" s="87" t="s">
        <v>48</v>
      </c>
      <c r="S21" s="93" t="s">
        <v>48</v>
      </c>
      <c r="T21" s="81">
        <f t="shared" si="8"/>
        <v>0</v>
      </c>
      <c r="U21" s="57">
        <f t="shared" si="2"/>
        <v>0</v>
      </c>
      <c r="V21" s="57"/>
      <c r="W21" s="81">
        <f t="shared" si="9"/>
        <v>0</v>
      </c>
      <c r="X21" s="81">
        <f t="shared" si="10"/>
        <v>0</v>
      </c>
      <c r="Y21" s="73"/>
    </row>
    <row r="22" spans="1:25" ht="25.5">
      <c r="A22" s="59">
        <v>10</v>
      </c>
      <c r="B22" s="82"/>
      <c r="C22" s="64" t="s">
        <v>49</v>
      </c>
      <c r="D22" s="94" t="s">
        <v>50</v>
      </c>
      <c r="E22" s="65">
        <v>100</v>
      </c>
      <c r="F22" s="95">
        <v>840500000</v>
      </c>
      <c r="G22" s="56">
        <f t="shared" si="3"/>
        <v>42.859257108863773</v>
      </c>
      <c r="H22" s="84">
        <f>147080700+21537200+126615000+64999156</f>
        <v>360232056</v>
      </c>
      <c r="I22" s="65">
        <f t="shared" si="4"/>
        <v>20.820939916716242</v>
      </c>
      <c r="J22" s="85">
        <v>175000000</v>
      </c>
      <c r="K22" s="78">
        <f t="shared" si="5"/>
        <v>0</v>
      </c>
      <c r="L22" s="87" t="s">
        <v>48</v>
      </c>
      <c r="M22" s="61">
        <f t="shared" si="6"/>
        <v>0</v>
      </c>
      <c r="N22" s="92" t="s">
        <v>48</v>
      </c>
      <c r="O22" s="61">
        <f t="shared" si="1"/>
        <v>8.1796549672813796</v>
      </c>
      <c r="P22" s="87">
        <v>68750000</v>
      </c>
      <c r="Q22" s="80">
        <f t="shared" ref="Q22:Q28" si="11">R22/F22*100</f>
        <v>11.784057108863772</v>
      </c>
      <c r="R22" s="61">
        <v>99045000</v>
      </c>
      <c r="S22" s="81">
        <f t="shared" si="7"/>
        <v>95.882857142857148</v>
      </c>
      <c r="T22" s="81">
        <f t="shared" si="8"/>
        <v>167795000</v>
      </c>
      <c r="U22" s="57">
        <f t="shared" si="2"/>
        <v>138.74211425172092</v>
      </c>
      <c r="V22" s="57">
        <f t="shared" si="2"/>
        <v>528027056</v>
      </c>
      <c r="W22" s="81">
        <f t="shared" si="9"/>
        <v>62.822969185008922</v>
      </c>
      <c r="X22" s="81">
        <f t="shared" si="10"/>
        <v>62.822969185008922</v>
      </c>
      <c r="Y22" s="73" t="s">
        <v>27</v>
      </c>
    </row>
    <row r="23" spans="1:25" ht="51">
      <c r="A23" s="59">
        <v>11</v>
      </c>
      <c r="B23" s="82"/>
      <c r="C23" s="64" t="s">
        <v>51</v>
      </c>
      <c r="D23" s="64" t="s">
        <v>52</v>
      </c>
      <c r="E23" s="65">
        <v>100</v>
      </c>
      <c r="F23" s="95">
        <v>690740000</v>
      </c>
      <c r="G23" s="56">
        <f t="shared" si="3"/>
        <v>18.41559457972609</v>
      </c>
      <c r="H23" s="84">
        <f>34633000+41106578+51464300</f>
        <v>127203878</v>
      </c>
      <c r="I23" s="65">
        <f t="shared" si="4"/>
        <v>6.9222862437385997</v>
      </c>
      <c r="J23" s="96">
        <v>47815000</v>
      </c>
      <c r="K23" s="78">
        <f t="shared" si="5"/>
        <v>0.8634218374496917</v>
      </c>
      <c r="L23" s="57">
        <v>5964000</v>
      </c>
      <c r="M23" s="61">
        <f t="shared" si="6"/>
        <v>1.4549613458030517</v>
      </c>
      <c r="N23" s="86">
        <v>10050000</v>
      </c>
      <c r="O23" s="61">
        <f t="shared" si="1"/>
        <v>1.4966557604887512</v>
      </c>
      <c r="P23" s="61">
        <v>10338000</v>
      </c>
      <c r="Q23" s="80">
        <f t="shared" si="11"/>
        <v>2.3042678866143556</v>
      </c>
      <c r="R23" s="61">
        <v>15916500</v>
      </c>
      <c r="S23" s="81">
        <f t="shared" si="7"/>
        <v>88.400083655756561</v>
      </c>
      <c r="T23" s="81">
        <f t="shared" si="8"/>
        <v>42268500</v>
      </c>
      <c r="U23" s="57">
        <f t="shared" si="2"/>
        <v>106.81567823548265</v>
      </c>
      <c r="V23" s="57">
        <f t="shared" si="2"/>
        <v>169472378</v>
      </c>
      <c r="W23" s="81">
        <f t="shared" si="9"/>
        <v>24.53490141008194</v>
      </c>
      <c r="X23" s="81">
        <f t="shared" si="10"/>
        <v>24.53490141008194</v>
      </c>
      <c r="Y23" s="73" t="s">
        <v>27</v>
      </c>
    </row>
    <row r="24" spans="1:25" ht="77.25" customHeight="1">
      <c r="A24" s="59">
        <v>12</v>
      </c>
      <c r="B24" s="82"/>
      <c r="C24" s="64" t="s">
        <v>53</v>
      </c>
      <c r="D24" s="64" t="s">
        <v>54</v>
      </c>
      <c r="E24" s="65">
        <v>100</v>
      </c>
      <c r="F24" s="77">
        <v>3258435000</v>
      </c>
      <c r="G24" s="56">
        <f t="shared" si="3"/>
        <v>28.590128389855867</v>
      </c>
      <c r="H24" s="76">
        <f>10800000+182715900+101936250+636138600</f>
        <v>931590750</v>
      </c>
      <c r="I24" s="65">
        <f t="shared" si="4"/>
        <v>27.196031223578188</v>
      </c>
      <c r="J24" s="85">
        <v>886165000</v>
      </c>
      <c r="K24" s="78">
        <f t="shared" si="5"/>
        <v>0.64129654266542069</v>
      </c>
      <c r="L24" s="57">
        <v>20896231</v>
      </c>
      <c r="M24" s="61">
        <f t="shared" si="6"/>
        <v>5.5497247911957732</v>
      </c>
      <c r="N24" s="86">
        <v>180834175</v>
      </c>
      <c r="O24" s="61">
        <f t="shared" si="1"/>
        <v>6.626372783253311</v>
      </c>
      <c r="P24" s="61">
        <v>215916050</v>
      </c>
      <c r="Q24" s="80">
        <f t="shared" si="11"/>
        <v>12.758791106773652</v>
      </c>
      <c r="R24" s="61">
        <v>415736915</v>
      </c>
      <c r="S24" s="81">
        <f t="shared" si="7"/>
        <v>94.043814752331684</v>
      </c>
      <c r="T24" s="81">
        <f t="shared" si="8"/>
        <v>833383371</v>
      </c>
      <c r="U24" s="57">
        <f t="shared" si="2"/>
        <v>122.63394314218755</v>
      </c>
      <c r="V24" s="57">
        <f t="shared" si="2"/>
        <v>1764974121</v>
      </c>
      <c r="W24" s="81">
        <f t="shared" si="9"/>
        <v>54.166313613744023</v>
      </c>
      <c r="X24" s="81">
        <f t="shared" si="10"/>
        <v>54.166313613744023</v>
      </c>
      <c r="Y24" s="73" t="s">
        <v>27</v>
      </c>
    </row>
    <row r="25" spans="1:25" ht="84.75" customHeight="1">
      <c r="A25" s="59">
        <v>13</v>
      </c>
      <c r="B25" s="82"/>
      <c r="C25" s="64" t="s">
        <v>55</v>
      </c>
      <c r="D25" s="64" t="s">
        <v>56</v>
      </c>
      <c r="E25" s="65">
        <v>100</v>
      </c>
      <c r="F25" s="97">
        <v>2118844000</v>
      </c>
      <c r="G25" s="56">
        <f t="shared" si="3"/>
        <v>56.698315449367676</v>
      </c>
      <c r="H25" s="76">
        <f>546489000+304860326+349999529</f>
        <v>1201348855</v>
      </c>
      <c r="I25" s="65">
        <f t="shared" si="4"/>
        <v>14.158663875207425</v>
      </c>
      <c r="J25" s="95">
        <v>300000000</v>
      </c>
      <c r="K25" s="78">
        <f t="shared" si="5"/>
        <v>1.7509264485729008</v>
      </c>
      <c r="L25" s="57">
        <v>37099400</v>
      </c>
      <c r="M25" s="61">
        <f t="shared" si="6"/>
        <v>5.6962008529179116</v>
      </c>
      <c r="N25" s="86">
        <v>120693610</v>
      </c>
      <c r="O25" s="61">
        <f t="shared" si="1"/>
        <v>3.0425636337550097</v>
      </c>
      <c r="P25" s="61">
        <v>64467177</v>
      </c>
      <c r="Q25" s="80">
        <f t="shared" si="11"/>
        <v>3.606241044645099</v>
      </c>
      <c r="R25" s="61">
        <v>76410622</v>
      </c>
      <c r="S25" s="81">
        <f t="shared" si="7"/>
        <v>99.55693633333334</v>
      </c>
      <c r="T25" s="81">
        <f t="shared" si="8"/>
        <v>298670809</v>
      </c>
      <c r="U25" s="57">
        <f t="shared" si="2"/>
        <v>156.25525178270101</v>
      </c>
      <c r="V25" s="57">
        <f t="shared" si="2"/>
        <v>1500019664</v>
      </c>
      <c r="W25" s="81">
        <f t="shared" si="9"/>
        <v>70.79424742925859</v>
      </c>
      <c r="X25" s="81">
        <f t="shared" si="10"/>
        <v>70.79424742925859</v>
      </c>
      <c r="Y25" s="73" t="s">
        <v>27</v>
      </c>
    </row>
    <row r="26" spans="1:25" ht="25.5">
      <c r="A26" s="59">
        <v>14</v>
      </c>
      <c r="B26" s="98"/>
      <c r="C26" s="89" t="s">
        <v>57</v>
      </c>
      <c r="D26" s="99" t="s">
        <v>58</v>
      </c>
      <c r="E26" s="65">
        <v>100</v>
      </c>
      <c r="F26" s="57">
        <v>100000000</v>
      </c>
      <c r="G26" s="56">
        <f t="shared" si="3"/>
        <v>24.974</v>
      </c>
      <c r="H26" s="76">
        <f>24974000</f>
        <v>24974000</v>
      </c>
      <c r="I26" s="65">
        <f t="shared" si="4"/>
        <v>100</v>
      </c>
      <c r="J26" s="88">
        <v>100000000</v>
      </c>
      <c r="K26" s="78">
        <f t="shared" si="5"/>
        <v>5.45</v>
      </c>
      <c r="L26" s="79">
        <v>5450000</v>
      </c>
      <c r="M26" s="61">
        <f t="shared" si="6"/>
        <v>0</v>
      </c>
      <c r="N26" s="92" t="s">
        <v>48</v>
      </c>
      <c r="O26" s="61">
        <f t="shared" si="1"/>
        <v>61.657300000000006</v>
      </c>
      <c r="P26" s="79">
        <v>61657300</v>
      </c>
      <c r="Q26" s="80">
        <f t="shared" si="11"/>
        <v>32.487766999999998</v>
      </c>
      <c r="R26" s="61">
        <v>32487767</v>
      </c>
      <c r="S26" s="81">
        <f t="shared" si="7"/>
        <v>99.595067</v>
      </c>
      <c r="T26" s="81">
        <f t="shared" si="8"/>
        <v>99595067</v>
      </c>
      <c r="U26" s="57">
        <f t="shared" si="2"/>
        <v>124.569067</v>
      </c>
      <c r="V26" s="57">
        <f t="shared" si="2"/>
        <v>124569067</v>
      </c>
      <c r="W26" s="81">
        <f t="shared" si="9"/>
        <v>124.56906700000002</v>
      </c>
      <c r="X26" s="81">
        <f t="shared" si="10"/>
        <v>124.56906700000002</v>
      </c>
      <c r="Y26" s="73" t="s">
        <v>27</v>
      </c>
    </row>
    <row r="27" spans="1:25">
      <c r="A27" s="100">
        <v>15</v>
      </c>
      <c r="B27" s="70" t="s">
        <v>59</v>
      </c>
      <c r="C27" s="70" t="s">
        <v>60</v>
      </c>
      <c r="D27" s="70"/>
      <c r="E27" s="71">
        <v>100</v>
      </c>
      <c r="F27" s="72">
        <f>SUM(F28:F30)</f>
        <v>2921010000</v>
      </c>
      <c r="G27" s="71">
        <f>H27/F27*100</f>
        <v>38.688148277479364</v>
      </c>
      <c r="H27" s="72">
        <f>SUM(H28:H30)</f>
        <v>1130084680</v>
      </c>
      <c r="I27" s="71">
        <f>J27/F27*100</f>
        <v>137.82747683164385</v>
      </c>
      <c r="J27" s="72">
        <f>SUM(J28+J29+J30+L32+J31)</f>
        <v>4025954381</v>
      </c>
      <c r="K27" s="72">
        <f>L27/F27*100</f>
        <v>3.4086329728415854</v>
      </c>
      <c r="L27" s="72">
        <f>SUM(L28:L31)</f>
        <v>99566510</v>
      </c>
      <c r="M27" s="72">
        <f>N27/F27*100</f>
        <v>60.048443312415912</v>
      </c>
      <c r="N27" s="72">
        <f>SUM(N28:N31)</f>
        <v>1754021034</v>
      </c>
      <c r="O27" s="72">
        <f>P27/F27*100</f>
        <v>16.577195353661921</v>
      </c>
      <c r="P27" s="72">
        <f>SUM(P28:P31)</f>
        <v>484221534</v>
      </c>
      <c r="Q27" s="72">
        <f t="shared" si="11"/>
        <v>55.156096042122414</v>
      </c>
      <c r="R27" s="72">
        <f>SUM(R28+R29+R30+R31)</f>
        <v>1611115081</v>
      </c>
      <c r="S27" s="81">
        <f t="shared" si="7"/>
        <v>98.086659343098006</v>
      </c>
      <c r="T27" s="72">
        <f>L27+N27+P27+R27</f>
        <v>3948924159</v>
      </c>
      <c r="U27" s="72">
        <f t="shared" si="2"/>
        <v>136.77480762057738</v>
      </c>
      <c r="V27" s="72">
        <f>H27+T27</f>
        <v>5079008839</v>
      </c>
      <c r="W27" s="72">
        <f>V27/F27*100</f>
        <v>173.87851595852121</v>
      </c>
      <c r="X27" s="72">
        <f>V27/F27*100</f>
        <v>173.87851595852121</v>
      </c>
      <c r="Y27" s="73" t="s">
        <v>27</v>
      </c>
    </row>
    <row r="28" spans="1:25" ht="25.5">
      <c r="A28" s="59">
        <v>16</v>
      </c>
      <c r="B28" s="70"/>
      <c r="C28" s="64" t="s">
        <v>61</v>
      </c>
      <c r="D28" s="64" t="s">
        <v>62</v>
      </c>
      <c r="E28" s="65">
        <v>100</v>
      </c>
      <c r="F28" s="57">
        <v>2164850000</v>
      </c>
      <c r="G28" s="56">
        <f>H28/F28*100</f>
        <v>29.425094117375338</v>
      </c>
      <c r="H28" s="101">
        <f>462484150+174525000</f>
        <v>637009150</v>
      </c>
      <c r="I28" s="65">
        <f>J28/F28*100</f>
        <v>106.66658198027577</v>
      </c>
      <c r="J28" s="95">
        <v>2309171500</v>
      </c>
      <c r="K28" s="102">
        <f>L28/F28*100</f>
        <v>0</v>
      </c>
      <c r="L28" s="87" t="s">
        <v>48</v>
      </c>
      <c r="M28" s="61">
        <f>N28/F28*100</f>
        <v>58.04524562902742</v>
      </c>
      <c r="N28" s="103">
        <v>1256592500</v>
      </c>
      <c r="O28" s="61">
        <f>P28/F28*100</f>
        <v>1.0862184446959375</v>
      </c>
      <c r="P28" s="81">
        <v>23515000</v>
      </c>
      <c r="Q28" s="61">
        <f t="shared" si="11"/>
        <v>44.620064623415018</v>
      </c>
      <c r="R28" s="61">
        <v>965957469</v>
      </c>
      <c r="S28" s="81">
        <f t="shared" si="7"/>
        <v>97.267135377342058</v>
      </c>
      <c r="T28" s="81">
        <f t="shared" si="8"/>
        <v>2246064969</v>
      </c>
      <c r="U28" s="57">
        <f t="shared" si="2"/>
        <v>126.6922294947174</v>
      </c>
      <c r="V28" s="57">
        <f t="shared" si="2"/>
        <v>2883074119</v>
      </c>
      <c r="W28" s="81">
        <f>V28/F28*100</f>
        <v>133.17662281451371</v>
      </c>
      <c r="X28" s="81">
        <f t="shared" si="10"/>
        <v>133.17662281451371</v>
      </c>
      <c r="Y28" s="73" t="s">
        <v>27</v>
      </c>
    </row>
    <row r="29" spans="1:25">
      <c r="A29" s="59">
        <v>17</v>
      </c>
      <c r="B29" s="70"/>
      <c r="C29" s="64" t="s">
        <v>63</v>
      </c>
      <c r="D29" s="104" t="s">
        <v>64</v>
      </c>
      <c r="E29" s="65">
        <v>100</v>
      </c>
      <c r="F29" s="57">
        <v>543360000</v>
      </c>
      <c r="G29" s="56">
        <f>H29/F29*100</f>
        <v>54.255650029446414</v>
      </c>
      <c r="H29" s="101">
        <f>68070000+78899000+147834500</f>
        <v>294803500</v>
      </c>
      <c r="I29" s="65">
        <f>J29/F29*100</f>
        <v>7.7959363957597176</v>
      </c>
      <c r="J29" s="95">
        <v>42360000</v>
      </c>
      <c r="K29" s="102"/>
      <c r="L29" s="87" t="s">
        <v>48</v>
      </c>
      <c r="M29" s="61">
        <f>N29/F29*100</f>
        <v>7.4705535924617195</v>
      </c>
      <c r="N29" s="103">
        <v>40592000</v>
      </c>
      <c r="O29" s="61"/>
      <c r="P29" s="93" t="s">
        <v>48</v>
      </c>
      <c r="Q29" s="61"/>
      <c r="R29" s="87" t="s">
        <v>48</v>
      </c>
      <c r="S29" s="81">
        <f t="shared" si="7"/>
        <v>95.826251180358838</v>
      </c>
      <c r="T29" s="81">
        <f t="shared" si="8"/>
        <v>40592000</v>
      </c>
      <c r="U29" s="57">
        <f t="shared" si="2"/>
        <v>150.08190120980527</v>
      </c>
      <c r="V29" s="57">
        <f t="shared" si="2"/>
        <v>335395500</v>
      </c>
      <c r="W29" s="81">
        <f>V29/F29*100</f>
        <v>61.726203621908127</v>
      </c>
      <c r="X29" s="81"/>
      <c r="Y29" s="73" t="s">
        <v>27</v>
      </c>
    </row>
    <row r="30" spans="1:25" ht="72.75" customHeight="1">
      <c r="A30" s="59">
        <v>18</v>
      </c>
      <c r="B30" s="70"/>
      <c r="C30" s="105" t="s">
        <v>65</v>
      </c>
      <c r="D30" s="106" t="s">
        <v>66</v>
      </c>
      <c r="E30" s="65">
        <v>100</v>
      </c>
      <c r="F30" s="107">
        <v>212800000</v>
      </c>
      <c r="G30" s="56">
        <f>H30/F30*100</f>
        <v>93.172946428571422</v>
      </c>
      <c r="H30" s="108">
        <f>198272030</f>
        <v>198272030</v>
      </c>
      <c r="I30" s="65">
        <f>J30/F30*100</f>
        <v>762.41676738721799</v>
      </c>
      <c r="J30" s="109">
        <v>1622422881</v>
      </c>
      <c r="K30" s="102">
        <f>L30/F30*100</f>
        <v>46.788773496240601</v>
      </c>
      <c r="L30" s="87">
        <v>99566510</v>
      </c>
      <c r="M30" s="61">
        <f>N30/F30*100</f>
        <v>214.67882236842107</v>
      </c>
      <c r="N30" s="103">
        <v>456836534</v>
      </c>
      <c r="O30" s="61">
        <f>P30/F30*100</f>
        <v>216.49743139097745</v>
      </c>
      <c r="P30" s="110">
        <v>460706534</v>
      </c>
      <c r="Q30" s="61">
        <f>R30/F30*100</f>
        <v>284.3785770676692</v>
      </c>
      <c r="R30" s="111">
        <v>605157612</v>
      </c>
      <c r="S30" s="81">
        <f t="shared" si="7"/>
        <v>99.990403796579599</v>
      </c>
      <c r="T30" s="81">
        <f t="shared" si="8"/>
        <v>1622267190</v>
      </c>
      <c r="U30" s="57">
        <f t="shared" si="2"/>
        <v>193.16335022515102</v>
      </c>
      <c r="V30" s="57">
        <f t="shared" si="2"/>
        <v>1820539220</v>
      </c>
      <c r="W30" s="81">
        <f>V30/F30*100</f>
        <v>855.51655075187978</v>
      </c>
      <c r="X30" s="81">
        <f t="shared" si="10"/>
        <v>855.51655075187978</v>
      </c>
      <c r="Y30" s="73" t="s">
        <v>27</v>
      </c>
    </row>
    <row r="31" spans="1:25" ht="25.5">
      <c r="A31" s="100">
        <v>19</v>
      </c>
      <c r="B31" s="112"/>
      <c r="C31" s="105" t="s">
        <v>67</v>
      </c>
      <c r="D31" s="106"/>
      <c r="E31" s="90" t="s">
        <v>48</v>
      </c>
      <c r="F31" s="113"/>
      <c r="G31" s="90" t="s">
        <v>48</v>
      </c>
      <c r="H31" s="111" t="s">
        <v>48</v>
      </c>
      <c r="I31" s="90" t="s">
        <v>48</v>
      </c>
      <c r="J31" s="111">
        <v>52000000</v>
      </c>
      <c r="K31" s="111" t="s">
        <v>48</v>
      </c>
      <c r="L31" s="111" t="s">
        <v>48</v>
      </c>
      <c r="M31" s="111" t="s">
        <v>48</v>
      </c>
      <c r="N31" s="111" t="s">
        <v>48</v>
      </c>
      <c r="O31" s="111" t="s">
        <v>48</v>
      </c>
      <c r="P31" s="111" t="s">
        <v>48</v>
      </c>
      <c r="Q31" s="80" t="s">
        <v>47</v>
      </c>
      <c r="R31" s="111">
        <v>40000000</v>
      </c>
      <c r="S31" s="81">
        <f t="shared" si="7"/>
        <v>76.923076923076934</v>
      </c>
      <c r="T31" s="81">
        <f t="shared" si="8"/>
        <v>40000000</v>
      </c>
      <c r="U31" s="57">
        <f t="shared" si="2"/>
        <v>76.923076923076934</v>
      </c>
      <c r="V31" s="57">
        <f t="shared" si="2"/>
        <v>40000000</v>
      </c>
      <c r="W31" s="93" t="s">
        <v>48</v>
      </c>
      <c r="X31" s="93" t="s">
        <v>48</v>
      </c>
      <c r="Y31" s="73" t="s">
        <v>27</v>
      </c>
    </row>
    <row r="32" spans="1:25">
      <c r="A32" s="50">
        <v>20</v>
      </c>
      <c r="B32" s="70" t="s">
        <v>68</v>
      </c>
      <c r="C32" s="114" t="s">
        <v>69</v>
      </c>
      <c r="D32" s="114"/>
      <c r="E32" s="71">
        <v>100</v>
      </c>
      <c r="F32" s="115">
        <f>SUM(F33)</f>
        <v>1324000000</v>
      </c>
      <c r="G32" s="71">
        <f>H32/F32*100</f>
        <v>64.15506042296073</v>
      </c>
      <c r="H32" s="72">
        <f>SUM(H33)</f>
        <v>849413000</v>
      </c>
      <c r="I32" s="71">
        <f>J32/F32*100</f>
        <v>7.9652567975830815</v>
      </c>
      <c r="J32" s="116">
        <f>SUM(J33)</f>
        <v>105460000</v>
      </c>
      <c r="K32" s="117" t="s">
        <v>48</v>
      </c>
      <c r="L32" s="118">
        <f>SUM(L33)</f>
        <v>0</v>
      </c>
      <c r="M32" s="72">
        <f>N32/F32*100</f>
        <v>7.6853474320241686</v>
      </c>
      <c r="N32" s="72">
        <f>SUM(N33)</f>
        <v>101754000</v>
      </c>
      <c r="O32" s="72">
        <f t="shared" ref="O32:X32" si="12">SUM(O33)</f>
        <v>0</v>
      </c>
      <c r="P32" s="72">
        <f t="shared" si="12"/>
        <v>0</v>
      </c>
      <c r="Q32" s="72">
        <f t="shared" si="12"/>
        <v>0</v>
      </c>
      <c r="R32" s="72">
        <f t="shared" si="12"/>
        <v>0</v>
      </c>
      <c r="S32" s="81">
        <f t="shared" si="7"/>
        <v>96.485871420443772</v>
      </c>
      <c r="T32" s="72">
        <f>L32+N32+P32+R32</f>
        <v>101754000</v>
      </c>
      <c r="U32" s="72">
        <f t="shared" si="2"/>
        <v>160.6409318434045</v>
      </c>
      <c r="V32" s="72">
        <f>H32+T32</f>
        <v>951167000</v>
      </c>
      <c r="W32" s="72">
        <f>V32/F32*100</f>
        <v>71.840407854984889</v>
      </c>
      <c r="X32" s="72">
        <f t="shared" si="12"/>
        <v>71.840407854984889</v>
      </c>
      <c r="Y32" s="73" t="s">
        <v>27</v>
      </c>
    </row>
    <row r="33" spans="1:25" ht="73.5" customHeight="1">
      <c r="A33" s="55"/>
      <c r="B33" s="70"/>
      <c r="C33" s="64" t="s">
        <v>70</v>
      </c>
      <c r="D33" s="64" t="s">
        <v>71</v>
      </c>
      <c r="E33" s="65">
        <v>100</v>
      </c>
      <c r="F33" s="57">
        <v>1324000000</v>
      </c>
      <c r="G33" s="56">
        <f>H33/F33*100</f>
        <v>64.15506042296073</v>
      </c>
      <c r="H33" s="101">
        <f>123106500+494977500+231329000</f>
        <v>849413000</v>
      </c>
      <c r="I33" s="65">
        <f>J33/F33*100</f>
        <v>7.9652567975830815</v>
      </c>
      <c r="J33" s="95">
        <v>105460000</v>
      </c>
      <c r="K33" s="78">
        <f>L33/F33*100</f>
        <v>0</v>
      </c>
      <c r="L33" s="87" t="s">
        <v>48</v>
      </c>
      <c r="M33" s="61">
        <f>N33/F33*100</f>
        <v>7.6853474320241686</v>
      </c>
      <c r="N33" s="61">
        <v>101754000</v>
      </c>
      <c r="O33" s="61">
        <f>P33/F33*100</f>
        <v>0</v>
      </c>
      <c r="P33" s="87" t="s">
        <v>48</v>
      </c>
      <c r="Q33" s="61">
        <f>R33/F33*100</f>
        <v>0</v>
      </c>
      <c r="R33" s="87" t="s">
        <v>48</v>
      </c>
      <c r="S33" s="81">
        <f t="shared" si="7"/>
        <v>96.485871420443772</v>
      </c>
      <c r="T33" s="61">
        <f>L33+N33+P33+R33</f>
        <v>101754000</v>
      </c>
      <c r="U33" s="57">
        <f t="shared" si="2"/>
        <v>160.6409318434045</v>
      </c>
      <c r="V33" s="81">
        <f>H33+T33</f>
        <v>951167000</v>
      </c>
      <c r="W33" s="81">
        <f>V33/F33*100</f>
        <v>71.840407854984889</v>
      </c>
      <c r="X33" s="81">
        <f t="shared" si="10"/>
        <v>71.840407854984889</v>
      </c>
      <c r="Y33" s="73" t="s">
        <v>27</v>
      </c>
    </row>
    <row r="34" spans="1:25" ht="38.25">
      <c r="A34" s="50">
        <v>21</v>
      </c>
      <c r="B34" s="119"/>
      <c r="C34" s="120" t="s">
        <v>72</v>
      </c>
      <c r="D34" s="64"/>
      <c r="E34" s="56">
        <v>100</v>
      </c>
      <c r="F34" s="72">
        <f>SUM(F35:F36)</f>
        <v>1399088000</v>
      </c>
      <c r="G34" s="56"/>
      <c r="H34" s="121">
        <f>SUM(H35:H36)</f>
        <v>1614581715</v>
      </c>
      <c r="I34" s="71">
        <f>J34/F34*100</f>
        <v>73.244785174342141</v>
      </c>
      <c r="J34" s="122">
        <f>SUM(J35+J36)</f>
        <v>1024759000</v>
      </c>
      <c r="K34" s="118">
        <f>L34/F34*100</f>
        <v>7.1796305164507164</v>
      </c>
      <c r="L34" s="118">
        <f>SUM(L35:L36)</f>
        <v>100449349</v>
      </c>
      <c r="M34" s="118">
        <f>N34/F34*100</f>
        <v>11.829989893416283</v>
      </c>
      <c r="N34" s="72">
        <f>SUM(N35:N36)</f>
        <v>165511969</v>
      </c>
      <c r="O34" s="72">
        <f>P34/F34*100</f>
        <v>27.681684139954026</v>
      </c>
      <c r="P34" s="72">
        <f>SUM(P35:P36)</f>
        <v>387291121</v>
      </c>
      <c r="Q34" s="72">
        <f>R34/F34*100</f>
        <v>22.503050272749107</v>
      </c>
      <c r="R34" s="72">
        <f>SUM(R35:R36)</f>
        <v>314837476</v>
      </c>
      <c r="S34" s="81">
        <f t="shared" si="7"/>
        <v>94.470008558109768</v>
      </c>
      <c r="T34" s="72">
        <f>L34+N34+P34+R34</f>
        <v>968089915</v>
      </c>
      <c r="U34" s="72">
        <f t="shared" si="2"/>
        <v>94.470008558109768</v>
      </c>
      <c r="V34" s="122">
        <f t="shared" si="2"/>
        <v>2582671630</v>
      </c>
      <c r="W34" s="72">
        <f>V34/F34*100</f>
        <v>184.59679662751736</v>
      </c>
      <c r="X34" s="72">
        <f>V34/F34*100</f>
        <v>184.59679662751736</v>
      </c>
      <c r="Y34" s="73" t="s">
        <v>27</v>
      </c>
    </row>
    <row r="35" spans="1:25" ht="38.25">
      <c r="A35" s="55"/>
      <c r="B35" s="112"/>
      <c r="C35" s="106" t="s">
        <v>73</v>
      </c>
      <c r="D35" s="94" t="s">
        <v>74</v>
      </c>
      <c r="E35" s="65">
        <v>100</v>
      </c>
      <c r="F35" s="57">
        <v>1399088000</v>
      </c>
      <c r="G35" s="67">
        <f>H35/F35*100</f>
        <v>115.40244180494723</v>
      </c>
      <c r="H35" s="101">
        <f>191715300+157418000+364505184+900943231</f>
        <v>1614581715</v>
      </c>
      <c r="I35" s="65">
        <f>J35/F35*100</f>
        <v>59.178264698146222</v>
      </c>
      <c r="J35" s="95">
        <v>827956000</v>
      </c>
      <c r="K35" s="78">
        <f>L35/F35*100</f>
        <v>7.1796305164507164</v>
      </c>
      <c r="L35" s="87">
        <v>100449349</v>
      </c>
      <c r="M35" s="61">
        <f>N35/F35*100</f>
        <v>8.6806633321134896</v>
      </c>
      <c r="N35" s="61">
        <v>121450119</v>
      </c>
      <c r="O35" s="61">
        <f>P35/F35*100</f>
        <v>19.037728220097662</v>
      </c>
      <c r="P35" s="61">
        <v>266354571</v>
      </c>
      <c r="Q35" s="61">
        <f>R35/F35*100</f>
        <v>22.375227719771736</v>
      </c>
      <c r="R35" s="61">
        <v>313049126</v>
      </c>
      <c r="S35" s="81">
        <f t="shared" si="7"/>
        <v>96.78088751093054</v>
      </c>
      <c r="T35" s="61">
        <f>L35+N35+P35+R35</f>
        <v>801303165</v>
      </c>
      <c r="U35" s="57">
        <f t="shared" si="2"/>
        <v>212.18332931587776</v>
      </c>
      <c r="V35" s="81">
        <f t="shared" si="2"/>
        <v>2415884880</v>
      </c>
      <c r="W35" s="81">
        <f>V35/F35*100</f>
        <v>172.67569159338083</v>
      </c>
      <c r="X35" s="81">
        <f>V35/F35*100</f>
        <v>172.67569159338083</v>
      </c>
      <c r="Y35" s="73" t="s">
        <v>27</v>
      </c>
    </row>
    <row r="36" spans="1:25" ht="38.25">
      <c r="A36" s="59">
        <v>22</v>
      </c>
      <c r="B36" s="112"/>
      <c r="C36" s="106" t="s">
        <v>75</v>
      </c>
      <c r="D36" s="94" t="s">
        <v>76</v>
      </c>
      <c r="E36" s="65">
        <v>100</v>
      </c>
      <c r="F36" s="87" t="s">
        <v>48</v>
      </c>
      <c r="G36" s="67"/>
      <c r="H36" s="93"/>
      <c r="I36" s="65"/>
      <c r="J36" s="95">
        <v>196803000</v>
      </c>
      <c r="K36" s="78"/>
      <c r="L36" s="87" t="s">
        <v>48</v>
      </c>
      <c r="M36" s="61"/>
      <c r="N36" s="61">
        <v>44061850</v>
      </c>
      <c r="O36" s="61"/>
      <c r="P36" s="61">
        <v>120936550</v>
      </c>
      <c r="Q36" s="87" t="s">
        <v>48</v>
      </c>
      <c r="R36" s="61">
        <v>1788350</v>
      </c>
      <c r="S36" s="81">
        <f t="shared" si="7"/>
        <v>84.748072946042484</v>
      </c>
      <c r="T36" s="61">
        <f t="shared" ref="T36:T43" si="13">L36+N36+P36+R36</f>
        <v>166786750</v>
      </c>
      <c r="U36" s="57">
        <f t="shared" si="2"/>
        <v>84.748072946042484</v>
      </c>
      <c r="V36" s="81">
        <f t="shared" si="2"/>
        <v>166786750</v>
      </c>
      <c r="W36" s="93" t="s">
        <v>48</v>
      </c>
      <c r="X36" s="93" t="s">
        <v>48</v>
      </c>
      <c r="Y36" s="73" t="s">
        <v>27</v>
      </c>
    </row>
    <row r="37" spans="1:25" ht="73.5" customHeight="1">
      <c r="A37" s="59">
        <v>23</v>
      </c>
      <c r="B37" s="112"/>
      <c r="C37" s="123" t="s">
        <v>77</v>
      </c>
      <c r="D37" s="124"/>
      <c r="E37" s="125">
        <v>100</v>
      </c>
      <c r="F37" s="57">
        <f>SUM(F38:F39)</f>
        <v>0</v>
      </c>
      <c r="G37" s="67" t="s">
        <v>48</v>
      </c>
      <c r="H37" s="93">
        <f>SUM(H38:H39)</f>
        <v>0</v>
      </c>
      <c r="I37" s="90" t="s">
        <v>48</v>
      </c>
      <c r="J37" s="126">
        <f>SUM(J38+J39)</f>
        <v>134906000</v>
      </c>
      <c r="K37" s="118" t="s">
        <v>48</v>
      </c>
      <c r="L37" s="118">
        <f>SUM(L38:L39)</f>
        <v>27021000</v>
      </c>
      <c r="M37" s="118" t="s">
        <v>48</v>
      </c>
      <c r="N37" s="118">
        <f t="shared" ref="N37:X37" si="14">SUM(N38+N39)</f>
        <v>50834264</v>
      </c>
      <c r="O37" s="118" t="s">
        <v>48</v>
      </c>
      <c r="P37" s="118">
        <f t="shared" si="14"/>
        <v>22600000</v>
      </c>
      <c r="Q37" s="118">
        <f t="shared" si="14"/>
        <v>0</v>
      </c>
      <c r="R37" s="118">
        <f t="shared" si="14"/>
        <v>12300000</v>
      </c>
      <c r="S37" s="81">
        <f t="shared" si="7"/>
        <v>83.580614650200886</v>
      </c>
      <c r="T37" s="118">
        <f>L37+N37+P37+R37</f>
        <v>112755264</v>
      </c>
      <c r="U37" s="72">
        <f t="shared" si="2"/>
        <v>83.580614650200886</v>
      </c>
      <c r="V37" s="122">
        <f t="shared" si="2"/>
        <v>112755264</v>
      </c>
      <c r="W37" s="118" t="s">
        <v>48</v>
      </c>
      <c r="X37" s="118">
        <f t="shared" si="14"/>
        <v>0</v>
      </c>
      <c r="Y37" s="73" t="s">
        <v>27</v>
      </c>
    </row>
    <row r="38" spans="1:25" ht="51" customHeight="1">
      <c r="A38" s="59">
        <v>24</v>
      </c>
      <c r="B38" s="112"/>
      <c r="C38" s="106" t="s">
        <v>78</v>
      </c>
      <c r="D38" s="94" t="s">
        <v>79</v>
      </c>
      <c r="E38" s="65">
        <v>100</v>
      </c>
      <c r="F38" s="87" t="s">
        <v>48</v>
      </c>
      <c r="G38" s="67"/>
      <c r="H38" s="93"/>
      <c r="I38" s="65"/>
      <c r="J38" s="95">
        <v>82456000</v>
      </c>
      <c r="K38" s="127" t="s">
        <v>48</v>
      </c>
      <c r="L38" s="87">
        <v>27021000</v>
      </c>
      <c r="M38" s="87" t="s">
        <v>48</v>
      </c>
      <c r="N38" s="57">
        <v>38384264</v>
      </c>
      <c r="O38" s="87" t="s">
        <v>48</v>
      </c>
      <c r="P38" s="61">
        <v>9250000</v>
      </c>
      <c r="Q38" s="87" t="s">
        <v>48</v>
      </c>
      <c r="R38" s="87" t="s">
        <v>48</v>
      </c>
      <c r="S38" s="81">
        <f t="shared" si="7"/>
        <v>90.539516833220148</v>
      </c>
      <c r="T38" s="61">
        <f t="shared" si="13"/>
        <v>74655264</v>
      </c>
      <c r="U38" s="57">
        <f t="shared" si="2"/>
        <v>90.539516833220148</v>
      </c>
      <c r="V38" s="81">
        <f t="shared" si="2"/>
        <v>74655264</v>
      </c>
      <c r="W38" s="93" t="s">
        <v>48</v>
      </c>
      <c r="X38" s="93" t="s">
        <v>48</v>
      </c>
      <c r="Y38" s="73" t="s">
        <v>27</v>
      </c>
    </row>
    <row r="39" spans="1:25" ht="63.75">
      <c r="A39" s="59">
        <v>25</v>
      </c>
      <c r="B39" s="112"/>
      <c r="C39" s="106" t="s">
        <v>80</v>
      </c>
      <c r="D39" s="94" t="s">
        <v>81</v>
      </c>
      <c r="E39" s="65">
        <v>100</v>
      </c>
      <c r="F39" s="87" t="s">
        <v>48</v>
      </c>
      <c r="G39" s="67"/>
      <c r="H39" s="93"/>
      <c r="I39" s="65"/>
      <c r="J39" s="95">
        <v>52450000</v>
      </c>
      <c r="K39" s="127" t="s">
        <v>48</v>
      </c>
      <c r="L39" s="87" t="s">
        <v>48</v>
      </c>
      <c r="M39" s="87" t="s">
        <v>48</v>
      </c>
      <c r="N39" s="61">
        <v>12450000</v>
      </c>
      <c r="O39" s="87" t="s">
        <v>48</v>
      </c>
      <c r="P39" s="61">
        <v>13350000</v>
      </c>
      <c r="Q39" s="61"/>
      <c r="R39" s="61">
        <v>12300000</v>
      </c>
      <c r="S39" s="81">
        <f t="shared" si="7"/>
        <v>72.640610104861764</v>
      </c>
      <c r="T39" s="61">
        <f t="shared" si="13"/>
        <v>38100000</v>
      </c>
      <c r="U39" s="57">
        <f t="shared" si="2"/>
        <v>72.640610104861764</v>
      </c>
      <c r="V39" s="81">
        <f t="shared" si="2"/>
        <v>38100000</v>
      </c>
      <c r="W39" s="93" t="s">
        <v>48</v>
      </c>
      <c r="X39" s="93" t="s">
        <v>48</v>
      </c>
      <c r="Y39" s="73" t="s">
        <v>27</v>
      </c>
    </row>
    <row r="40" spans="1:25" ht="25.5">
      <c r="A40" s="59">
        <v>26</v>
      </c>
      <c r="B40" s="112"/>
      <c r="C40" s="123" t="s">
        <v>82</v>
      </c>
      <c r="D40" s="124"/>
      <c r="E40" s="125">
        <v>100</v>
      </c>
      <c r="F40" s="72">
        <f>SUM(F41)</f>
        <v>9686771069</v>
      </c>
      <c r="G40" s="128">
        <f>H40/F40*100</f>
        <v>72.339722587491664</v>
      </c>
      <c r="H40" s="121">
        <f>SUM(H41)</f>
        <v>7007383319</v>
      </c>
      <c r="I40" s="125">
        <f>J40/F40*100</f>
        <v>57.047899032989932</v>
      </c>
      <c r="J40" s="126">
        <f>SUM(J41)</f>
        <v>5526099379</v>
      </c>
      <c r="K40" s="129">
        <f>L40/F40*100</f>
        <v>1.4296651486189882</v>
      </c>
      <c r="L40" s="118">
        <f>SUM(L41)</f>
        <v>138488390</v>
      </c>
      <c r="M40" s="118">
        <f>N40/F40*100</f>
        <v>9.7321833589830238</v>
      </c>
      <c r="N40" s="118">
        <f>SUM(N41)</f>
        <v>942734322</v>
      </c>
      <c r="O40" s="116">
        <f>P40/F40*100</f>
        <v>9.912125786401198</v>
      </c>
      <c r="P40" s="118">
        <f>SUM(P41)</f>
        <v>960164933</v>
      </c>
      <c r="Q40" s="116">
        <f>R40/F40*100</f>
        <v>32.824958083047271</v>
      </c>
      <c r="R40" s="116">
        <v>3179678543</v>
      </c>
      <c r="S40" s="81">
        <f t="shared" si="7"/>
        <v>94.480135624068367</v>
      </c>
      <c r="T40" s="116">
        <f>L40+N40+P40+R40</f>
        <v>5221066188</v>
      </c>
      <c r="U40" s="72">
        <f t="shared" si="2"/>
        <v>166.81985821156002</v>
      </c>
      <c r="V40" s="122">
        <f t="shared" si="2"/>
        <v>12228449507</v>
      </c>
      <c r="W40" s="116">
        <f>V40/F40*100</f>
        <v>126.23865496454214</v>
      </c>
      <c r="X40" s="116">
        <f>SUM(X41)</f>
        <v>126.23865496454214</v>
      </c>
      <c r="Y40" s="73" t="s">
        <v>27</v>
      </c>
    </row>
    <row r="41" spans="1:25" ht="38.25">
      <c r="A41" s="59">
        <v>27</v>
      </c>
      <c r="B41" s="112"/>
      <c r="C41" s="64" t="s">
        <v>83</v>
      </c>
      <c r="D41" s="94" t="s">
        <v>84</v>
      </c>
      <c r="E41" s="65">
        <v>100</v>
      </c>
      <c r="F41" s="57">
        <v>9686771069</v>
      </c>
      <c r="G41" s="130">
        <f>H41/F41*100</f>
        <v>72.339722587491664</v>
      </c>
      <c r="H41" s="101">
        <f>1843934049+216417800+2156303265+2790728205</f>
        <v>7007383319</v>
      </c>
      <c r="I41" s="65">
        <f>J41/F41*100</f>
        <v>57.047899032989932</v>
      </c>
      <c r="J41" s="85">
        <v>5526099379</v>
      </c>
      <c r="K41" s="62">
        <f>L41/F41*100</f>
        <v>1.4296651486189882</v>
      </c>
      <c r="L41" s="87">
        <v>138488390</v>
      </c>
      <c r="M41" s="61">
        <f>N41/F41*100</f>
        <v>9.7321833589830238</v>
      </c>
      <c r="N41" s="131">
        <v>942734322</v>
      </c>
      <c r="O41" s="61">
        <f>P41/F41*100</f>
        <v>9.912125786401198</v>
      </c>
      <c r="P41" s="61">
        <v>960164933</v>
      </c>
      <c r="Q41" s="61">
        <f>R41/F41*100</f>
        <v>32.824958083047271</v>
      </c>
      <c r="R41" s="61">
        <v>3179678543</v>
      </c>
      <c r="S41" s="81">
        <f t="shared" si="7"/>
        <v>94.480135624068367</v>
      </c>
      <c r="T41" s="61">
        <f t="shared" si="13"/>
        <v>5221066188</v>
      </c>
      <c r="U41" s="57">
        <f t="shared" si="2"/>
        <v>166.81985821156002</v>
      </c>
      <c r="V41" s="81">
        <f t="shared" si="2"/>
        <v>12228449507</v>
      </c>
      <c r="W41" s="132">
        <f>V41/F41*100</f>
        <v>126.23865496454214</v>
      </c>
      <c r="X41" s="132">
        <f>V41/F41*100</f>
        <v>126.23865496454214</v>
      </c>
      <c r="Y41" s="73" t="s">
        <v>27</v>
      </c>
    </row>
    <row r="42" spans="1:25" ht="25.5">
      <c r="A42" s="59">
        <v>28</v>
      </c>
      <c r="B42" s="112"/>
      <c r="C42" s="120" t="s">
        <v>85</v>
      </c>
      <c r="D42" s="124"/>
      <c r="E42" s="71">
        <v>100</v>
      </c>
      <c r="F42" s="72">
        <f>SUM(F43:F45)</f>
        <v>45590020000</v>
      </c>
      <c r="G42" s="71">
        <f>H42/F42*100</f>
        <v>18.100533114484264</v>
      </c>
      <c r="H42" s="121">
        <f>SUM(H43:H45)</f>
        <v>8252036667</v>
      </c>
      <c r="I42" s="71">
        <f>J42/F42*100</f>
        <v>20.198425006174599</v>
      </c>
      <c r="J42" s="122">
        <f>SUM(J43+J44)</f>
        <v>9208466000</v>
      </c>
      <c r="K42" s="129">
        <f>L42/F42*100</f>
        <v>2.4136861532414331</v>
      </c>
      <c r="L42" s="118">
        <f>SUM(L43+L44)</f>
        <v>1100400000</v>
      </c>
      <c r="M42" s="118">
        <f>N42/F42*100</f>
        <v>5.2911799556130932</v>
      </c>
      <c r="N42" s="118">
        <f t="shared" ref="N42:X42" si="15">SUM(N43+N44)</f>
        <v>2412250000</v>
      </c>
      <c r="O42" s="116">
        <f>P42/F42*100</f>
        <v>4.193571312317915</v>
      </c>
      <c r="P42" s="118">
        <f t="shared" si="15"/>
        <v>1911850000</v>
      </c>
      <c r="Q42" s="118">
        <f>R42/F42*100</f>
        <v>5.7469899026146516</v>
      </c>
      <c r="R42" s="118">
        <f t="shared" si="15"/>
        <v>2620053846</v>
      </c>
      <c r="S42" s="81">
        <f t="shared" si="7"/>
        <v>87.360412103383993</v>
      </c>
      <c r="T42" s="118">
        <f>L42+N42+P42+R42</f>
        <v>8044553846</v>
      </c>
      <c r="U42" s="72">
        <f t="shared" si="2"/>
        <v>105.46094521786826</v>
      </c>
      <c r="V42" s="118">
        <f>H42+T42</f>
        <v>16296590513</v>
      </c>
      <c r="W42" s="118">
        <f t="shared" si="15"/>
        <v>35.661731477634802</v>
      </c>
      <c r="X42" s="118">
        <f t="shared" si="15"/>
        <v>35.661731477634802</v>
      </c>
      <c r="Y42" s="73" t="s">
        <v>27</v>
      </c>
    </row>
    <row r="43" spans="1:25" ht="67.5" customHeight="1">
      <c r="A43" s="59">
        <v>29</v>
      </c>
      <c r="B43" s="112"/>
      <c r="C43" s="133" t="s">
        <v>86</v>
      </c>
      <c r="D43" s="133" t="s">
        <v>87</v>
      </c>
      <c r="E43" s="134">
        <v>100</v>
      </c>
      <c r="F43" s="135" t="s">
        <v>48</v>
      </c>
      <c r="G43" s="134"/>
      <c r="H43" s="136"/>
      <c r="I43" s="134"/>
      <c r="J43" s="137">
        <v>538966000</v>
      </c>
      <c r="K43" s="138"/>
      <c r="L43" s="135" t="s">
        <v>48</v>
      </c>
      <c r="M43" s="139"/>
      <c r="N43" s="139">
        <v>16000000</v>
      </c>
      <c r="O43" s="139"/>
      <c r="P43" s="135" t="s">
        <v>48</v>
      </c>
      <c r="Q43" s="139"/>
      <c r="R43" s="139">
        <v>22400000</v>
      </c>
      <c r="S43" s="81">
        <f t="shared" si="7"/>
        <v>7.1247536950382777</v>
      </c>
      <c r="T43" s="61">
        <f t="shared" si="13"/>
        <v>38400000</v>
      </c>
      <c r="U43" s="57">
        <f t="shared" si="2"/>
        <v>7.1247536950382777</v>
      </c>
      <c r="V43" s="61">
        <f>H43+T43</f>
        <v>38400000</v>
      </c>
      <c r="W43" s="93" t="s">
        <v>48</v>
      </c>
      <c r="X43" s="93" t="s">
        <v>48</v>
      </c>
      <c r="Y43" s="73" t="s">
        <v>27</v>
      </c>
    </row>
    <row r="44" spans="1:25" ht="70.5" customHeight="1">
      <c r="A44" s="59">
        <v>30</v>
      </c>
      <c r="B44" s="140" t="s">
        <v>88</v>
      </c>
      <c r="C44" s="141" t="s">
        <v>89</v>
      </c>
      <c r="D44" s="141" t="s">
        <v>90</v>
      </c>
      <c r="E44" s="142">
        <v>100</v>
      </c>
      <c r="F44" s="143">
        <v>45590020000</v>
      </c>
      <c r="G44" s="144">
        <f>H44/F44*100</f>
        <v>18.100533114484264</v>
      </c>
      <c r="H44" s="145">
        <v>8252036667</v>
      </c>
      <c r="I44" s="142">
        <f>J44/F44*100</f>
        <v>19.01622328746511</v>
      </c>
      <c r="J44" s="146">
        <v>8669500000</v>
      </c>
      <c r="K44" s="147">
        <f>L44/F44*100</f>
        <v>2.4136861532414331</v>
      </c>
      <c r="L44" s="148">
        <v>1100400000</v>
      </c>
      <c r="M44" s="143">
        <f>N44/F44*100</f>
        <v>5.2560845553478588</v>
      </c>
      <c r="N44" s="143">
        <v>2396250000</v>
      </c>
      <c r="O44" s="143">
        <f>P44/F44*100</f>
        <v>4.193571312317915</v>
      </c>
      <c r="P44" s="143">
        <v>1911850000</v>
      </c>
      <c r="Q44" s="143">
        <f>R44/F44*100</f>
        <v>5.6978563422433242</v>
      </c>
      <c r="R44" s="143">
        <v>2597653846</v>
      </c>
      <c r="S44" s="143">
        <f>T44/J44*100</f>
        <v>92.34850736489993</v>
      </c>
      <c r="T44" s="143">
        <f>L44+N44+P44+R44</f>
        <v>8006153846</v>
      </c>
      <c r="U44" s="143">
        <f>G44+S44</f>
        <v>110.44904047938419</v>
      </c>
      <c r="V44" s="149">
        <f>H44+T44</f>
        <v>16258190513</v>
      </c>
      <c r="W44" s="143">
        <f>V44/F44*100</f>
        <v>35.661731477634802</v>
      </c>
      <c r="X44" s="149">
        <f>V44/F44*100</f>
        <v>35.661731477634802</v>
      </c>
      <c r="Y44" s="150" t="s">
        <v>27</v>
      </c>
    </row>
    <row r="45" spans="1:25" ht="76.5" customHeight="1">
      <c r="A45" s="59">
        <v>32</v>
      </c>
      <c r="B45" s="151" t="s">
        <v>91</v>
      </c>
      <c r="C45" s="152"/>
      <c r="D45" s="152"/>
      <c r="E45" s="153"/>
      <c r="F45" s="154"/>
      <c r="G45" s="155"/>
      <c r="H45" s="156"/>
      <c r="I45" s="153"/>
      <c r="J45" s="157"/>
      <c r="K45" s="158"/>
      <c r="L45" s="159"/>
      <c r="M45" s="154"/>
      <c r="N45" s="154"/>
      <c r="O45" s="154"/>
      <c r="P45" s="154"/>
      <c r="Q45" s="154"/>
      <c r="R45" s="154"/>
      <c r="S45" s="154"/>
      <c r="T45" s="154"/>
      <c r="U45" s="154"/>
      <c r="V45" s="160"/>
      <c r="W45" s="154"/>
      <c r="X45" s="160"/>
      <c r="Y45" s="161"/>
    </row>
    <row r="46" spans="1:25" ht="51">
      <c r="A46" s="59">
        <v>31</v>
      </c>
      <c r="B46" s="140" t="s">
        <v>28</v>
      </c>
      <c r="C46" s="162" t="s">
        <v>92</v>
      </c>
      <c r="D46" s="64"/>
      <c r="E46" s="71">
        <v>100</v>
      </c>
      <c r="F46" s="72">
        <f>SUM(F47)</f>
        <v>300000000</v>
      </c>
      <c r="G46" s="128">
        <f t="shared" ref="G46:G51" si="16">H46/F46*100</f>
        <v>28.833333333333332</v>
      </c>
      <c r="H46" s="121">
        <f>SUM(H47)</f>
        <v>86500000</v>
      </c>
      <c r="I46" s="71">
        <f t="shared" ref="I46:I51" si="17">J46/F46*100</f>
        <v>49.986666666666665</v>
      </c>
      <c r="J46" s="122">
        <f>SUM(J47)</f>
        <v>149960000</v>
      </c>
      <c r="K46" s="78">
        <f t="shared" ref="K46:K51" si="18">L46/F46*100</f>
        <v>0</v>
      </c>
      <c r="L46" s="118">
        <f>SUM(L47)</f>
        <v>0</v>
      </c>
      <c r="M46" s="116">
        <f t="shared" ref="M46:M51" si="19">N46/F46*100</f>
        <v>5</v>
      </c>
      <c r="N46" s="116">
        <f>N47</f>
        <v>15000000</v>
      </c>
      <c r="O46" s="116">
        <f t="shared" ref="O46:O51" si="20">P46/F46*100</f>
        <v>1.3333333333333335</v>
      </c>
      <c r="P46" s="116">
        <f>P47</f>
        <v>4000000</v>
      </c>
      <c r="Q46" s="116">
        <f t="shared" ref="Q46:Q51" si="21">R46/F46*100</f>
        <v>23.024166666666666</v>
      </c>
      <c r="R46" s="116">
        <f>R47</f>
        <v>69072500</v>
      </c>
      <c r="S46" s="116">
        <f>T46/J46*100</f>
        <v>58.730661509735924</v>
      </c>
      <c r="T46" s="116">
        <f t="shared" ref="T46:T62" si="22">L46+N46+P46+R46</f>
        <v>88072500</v>
      </c>
      <c r="U46" s="116">
        <f t="shared" ref="U46:V61" si="23">G46+S46</f>
        <v>87.563994843069253</v>
      </c>
      <c r="V46" s="116">
        <f t="shared" si="23"/>
        <v>174572500</v>
      </c>
      <c r="W46" s="116">
        <f t="shared" ref="W46:W51" si="24">V46/F46*100</f>
        <v>58.190833333333337</v>
      </c>
      <c r="X46" s="116">
        <f>X47</f>
        <v>58.190833333333337</v>
      </c>
      <c r="Y46" s="73" t="s">
        <v>27</v>
      </c>
    </row>
    <row r="47" spans="1:25" ht="63.75">
      <c r="A47" s="59">
        <v>32</v>
      </c>
      <c r="B47" s="163" t="s">
        <v>93</v>
      </c>
      <c r="C47" s="164" t="s">
        <v>94</v>
      </c>
      <c r="D47" s="164" t="s">
        <v>95</v>
      </c>
      <c r="E47" s="165">
        <v>100</v>
      </c>
      <c r="F47" s="166">
        <v>300000000</v>
      </c>
      <c r="G47" s="167">
        <f t="shared" si="16"/>
        <v>28.833333333333332</v>
      </c>
      <c r="H47" s="101">
        <f>86500000</f>
        <v>86500000</v>
      </c>
      <c r="I47" s="168">
        <f t="shared" si="17"/>
        <v>49.986666666666665</v>
      </c>
      <c r="J47" s="169">
        <v>149960000</v>
      </c>
      <c r="K47" s="170">
        <f t="shared" si="18"/>
        <v>0</v>
      </c>
      <c r="L47" s="171" t="s">
        <v>48</v>
      </c>
      <c r="M47" s="172">
        <f t="shared" si="19"/>
        <v>5</v>
      </c>
      <c r="N47" s="173">
        <v>15000000</v>
      </c>
      <c r="O47" s="172">
        <f t="shared" si="20"/>
        <v>1.3333333333333335</v>
      </c>
      <c r="P47" s="172">
        <v>4000000</v>
      </c>
      <c r="Q47" s="172">
        <f t="shared" si="21"/>
        <v>23.024166666666666</v>
      </c>
      <c r="R47" s="172">
        <v>69072500</v>
      </c>
      <c r="S47" s="172">
        <f>T47/J47*100</f>
        <v>58.730661509735924</v>
      </c>
      <c r="T47" s="172">
        <f t="shared" si="22"/>
        <v>88072500</v>
      </c>
      <c r="U47" s="61">
        <f t="shared" si="23"/>
        <v>87.563994843069253</v>
      </c>
      <c r="V47" s="174">
        <f t="shared" si="23"/>
        <v>174572500</v>
      </c>
      <c r="W47" s="172">
        <f t="shared" si="24"/>
        <v>58.190833333333337</v>
      </c>
      <c r="X47" s="174">
        <f>V47/F47*100</f>
        <v>58.190833333333337</v>
      </c>
      <c r="Y47" s="175" t="s">
        <v>27</v>
      </c>
    </row>
    <row r="48" spans="1:25">
      <c r="A48" s="50">
        <v>33</v>
      </c>
      <c r="B48" s="176" t="s">
        <v>96</v>
      </c>
      <c r="C48" s="177" t="s">
        <v>97</v>
      </c>
      <c r="D48" s="178"/>
      <c r="E48" s="71">
        <v>100</v>
      </c>
      <c r="F48" s="72">
        <f>SUM(F49:F54)</f>
        <v>2198069069</v>
      </c>
      <c r="G48" s="128">
        <f t="shared" si="16"/>
        <v>56.554287421256646</v>
      </c>
      <c r="H48" s="179">
        <f>SUM(H49:H54)</f>
        <v>1243102299</v>
      </c>
      <c r="I48" s="125">
        <f t="shared" si="17"/>
        <v>151.31699212314425</v>
      </c>
      <c r="J48" s="72">
        <f>SUM(J49+J50+J51+J52+J53+J54)</f>
        <v>3326052000</v>
      </c>
      <c r="K48" s="180">
        <f t="shared" si="18"/>
        <v>1.2076883467577697</v>
      </c>
      <c r="L48" s="72">
        <f>SUM(L49:L54)</f>
        <v>26545824</v>
      </c>
      <c r="M48" s="72">
        <f t="shared" si="19"/>
        <v>6.4681965642090571</v>
      </c>
      <c r="N48" s="72">
        <f>SUM(N49:N54)</f>
        <v>142175428</v>
      </c>
      <c r="O48" s="72">
        <f t="shared" si="20"/>
        <v>8.1375207231943438</v>
      </c>
      <c r="P48" s="72">
        <f>SUM(P49:P54)</f>
        <v>178868326</v>
      </c>
      <c r="Q48" s="72">
        <f t="shared" si="21"/>
        <v>75.319096945083302</v>
      </c>
      <c r="R48" s="72">
        <f>SUM(R49+R50+R51+R52+R53+R54)</f>
        <v>1655565773</v>
      </c>
      <c r="S48" s="172">
        <f t="shared" ref="S48:S54" si="25">T48/J48*100</f>
        <v>60.226218682089161</v>
      </c>
      <c r="T48" s="72">
        <f t="shared" si="22"/>
        <v>2003155351</v>
      </c>
      <c r="U48" s="72">
        <f t="shared" si="23"/>
        <v>116.7805061033458</v>
      </c>
      <c r="V48" s="72">
        <f t="shared" si="23"/>
        <v>3246257650</v>
      </c>
      <c r="W48" s="72">
        <f t="shared" si="24"/>
        <v>147.68679000050111</v>
      </c>
      <c r="X48" s="72">
        <f>V48/F48*100</f>
        <v>147.68679000050111</v>
      </c>
      <c r="Y48" s="175" t="s">
        <v>27</v>
      </c>
    </row>
    <row r="49" spans="1:25" ht="66" customHeight="1">
      <c r="A49" s="55"/>
      <c r="B49" s="181"/>
      <c r="C49" s="64" t="s">
        <v>98</v>
      </c>
      <c r="D49" s="64" t="s">
        <v>99</v>
      </c>
      <c r="E49" s="65">
        <v>100</v>
      </c>
      <c r="F49" s="57">
        <v>1745219069</v>
      </c>
      <c r="G49" s="56">
        <f t="shared" si="16"/>
        <v>53.714070150353145</v>
      </c>
      <c r="H49" s="101">
        <f>126285269+391651496+419491430</f>
        <v>937428195</v>
      </c>
      <c r="I49" s="65">
        <f t="shared" si="17"/>
        <v>34.238681585251463</v>
      </c>
      <c r="J49" s="85">
        <v>597540000</v>
      </c>
      <c r="K49" s="62">
        <f t="shared" si="18"/>
        <v>1.5081673394206994</v>
      </c>
      <c r="L49" s="87">
        <v>26320824</v>
      </c>
      <c r="M49" s="61">
        <f t="shared" si="19"/>
        <v>7.2051371792568926</v>
      </c>
      <c r="N49" s="182">
        <v>125745428</v>
      </c>
      <c r="O49" s="61">
        <f t="shared" si="20"/>
        <v>10.240452283300144</v>
      </c>
      <c r="P49" s="61">
        <v>178718326</v>
      </c>
      <c r="Q49" s="61">
        <f t="shared" si="21"/>
        <v>12.652236840760764</v>
      </c>
      <c r="R49" s="61">
        <v>220809250</v>
      </c>
      <c r="S49" s="172">
        <f t="shared" si="25"/>
        <v>92.310778859992638</v>
      </c>
      <c r="T49" s="61">
        <f t="shared" si="22"/>
        <v>551593828</v>
      </c>
      <c r="U49" s="61">
        <f t="shared" si="23"/>
        <v>146.02484901034578</v>
      </c>
      <c r="V49" s="81">
        <f t="shared" si="23"/>
        <v>1489022023</v>
      </c>
      <c r="W49" s="61">
        <f t="shared" si="24"/>
        <v>85.320063793091634</v>
      </c>
      <c r="X49" s="81">
        <f t="shared" ref="X49:X70" si="26">V49/F49*100</f>
        <v>85.320063793091634</v>
      </c>
      <c r="Y49" s="73" t="s">
        <v>27</v>
      </c>
    </row>
    <row r="50" spans="1:25" ht="70.5" customHeight="1">
      <c r="A50" s="59">
        <v>34</v>
      </c>
      <c r="B50" s="181"/>
      <c r="C50" s="64" t="s">
        <v>100</v>
      </c>
      <c r="D50" s="64" t="s">
        <v>101</v>
      </c>
      <c r="E50" s="65">
        <v>100</v>
      </c>
      <c r="F50" s="57">
        <v>87650000</v>
      </c>
      <c r="G50" s="56">
        <f t="shared" si="16"/>
        <v>71.349154592127789</v>
      </c>
      <c r="H50" s="101">
        <f>62537534</f>
        <v>62537534</v>
      </c>
      <c r="I50" s="65">
        <f t="shared" si="17"/>
        <v>81.779806046776955</v>
      </c>
      <c r="J50" s="85">
        <v>71680000</v>
      </c>
      <c r="K50" s="62">
        <f t="shared" si="18"/>
        <v>0</v>
      </c>
      <c r="L50" s="87" t="s">
        <v>48</v>
      </c>
      <c r="M50" s="61">
        <f t="shared" si="19"/>
        <v>18.745008556759839</v>
      </c>
      <c r="N50" s="182">
        <v>16430000</v>
      </c>
      <c r="O50" s="61">
        <f t="shared" si="20"/>
        <v>0</v>
      </c>
      <c r="P50" s="93" t="s">
        <v>48</v>
      </c>
      <c r="Q50" s="61">
        <f t="shared" si="21"/>
        <v>51.836280661722753</v>
      </c>
      <c r="R50" s="61">
        <v>45434500</v>
      </c>
      <c r="S50" s="172">
        <f t="shared" si="25"/>
        <v>86.306501116071431</v>
      </c>
      <c r="T50" s="61">
        <f t="shared" si="22"/>
        <v>61864500</v>
      </c>
      <c r="U50" s="61">
        <f t="shared" si="23"/>
        <v>157.65565570819922</v>
      </c>
      <c r="V50" s="81">
        <f t="shared" si="23"/>
        <v>124402034</v>
      </c>
      <c r="W50" s="61">
        <f t="shared" si="24"/>
        <v>141.93044381061037</v>
      </c>
      <c r="X50" s="81">
        <f t="shared" si="26"/>
        <v>141.93044381061037</v>
      </c>
      <c r="Y50" s="73" t="s">
        <v>27</v>
      </c>
    </row>
    <row r="51" spans="1:25" ht="51" customHeight="1">
      <c r="A51" s="59">
        <v>35</v>
      </c>
      <c r="B51" s="181"/>
      <c r="C51" s="64" t="s">
        <v>102</v>
      </c>
      <c r="D51" s="64" t="s">
        <v>103</v>
      </c>
      <c r="E51" s="65">
        <v>100</v>
      </c>
      <c r="F51" s="57">
        <v>365200000</v>
      </c>
      <c r="G51" s="56">
        <f t="shared" si="16"/>
        <v>66.576278751369117</v>
      </c>
      <c r="H51" s="101">
        <f>243136570</f>
        <v>243136570</v>
      </c>
      <c r="I51" s="65">
        <f t="shared" si="17"/>
        <v>19.101861993428258</v>
      </c>
      <c r="J51" s="183">
        <v>69760000</v>
      </c>
      <c r="K51" s="62">
        <f t="shared" si="18"/>
        <v>6.1610076670317641E-2</v>
      </c>
      <c r="L51" s="87">
        <v>225000</v>
      </c>
      <c r="M51" s="61">
        <f t="shared" si="19"/>
        <v>0</v>
      </c>
      <c r="N51" s="184" t="s">
        <v>48</v>
      </c>
      <c r="O51" s="61">
        <f t="shared" si="20"/>
        <v>4.1073384446878421E-2</v>
      </c>
      <c r="P51" s="93">
        <v>150000</v>
      </c>
      <c r="Q51" s="61">
        <f t="shared" si="21"/>
        <v>3.969194961664841</v>
      </c>
      <c r="R51" s="61">
        <v>14495500</v>
      </c>
      <c r="S51" s="172">
        <f t="shared" si="25"/>
        <v>21.316657110091743</v>
      </c>
      <c r="T51" s="61">
        <f t="shared" si="22"/>
        <v>14870500</v>
      </c>
      <c r="U51" s="61">
        <f t="shared" si="23"/>
        <v>87.892935861460856</v>
      </c>
      <c r="V51" s="81">
        <f t="shared" si="23"/>
        <v>258007070</v>
      </c>
      <c r="W51" s="61">
        <f t="shared" si="24"/>
        <v>70.648157174151152</v>
      </c>
      <c r="X51" s="81">
        <f t="shared" si="26"/>
        <v>70.648157174151152</v>
      </c>
      <c r="Y51" s="73" t="s">
        <v>27</v>
      </c>
    </row>
    <row r="52" spans="1:25" ht="25.5">
      <c r="A52" s="100">
        <v>36</v>
      </c>
      <c r="B52" s="185"/>
      <c r="C52" s="64" t="s">
        <v>104</v>
      </c>
      <c r="D52" s="186"/>
      <c r="E52" s="90" t="s">
        <v>48</v>
      </c>
      <c r="F52" s="187" t="s">
        <v>48</v>
      </c>
      <c r="G52" s="90" t="s">
        <v>48</v>
      </c>
      <c r="H52" s="187" t="s">
        <v>48</v>
      </c>
      <c r="I52" s="90" t="s">
        <v>48</v>
      </c>
      <c r="J52" s="183">
        <v>2000000000</v>
      </c>
      <c r="K52" s="187" t="s">
        <v>48</v>
      </c>
      <c r="L52" s="187" t="s">
        <v>48</v>
      </c>
      <c r="M52" s="187" t="s">
        <v>48</v>
      </c>
      <c r="N52" s="187" t="s">
        <v>48</v>
      </c>
      <c r="O52" s="187" t="s">
        <v>48</v>
      </c>
      <c r="P52" s="187" t="s">
        <v>48</v>
      </c>
      <c r="Q52" s="87" t="s">
        <v>48</v>
      </c>
      <c r="R52" s="61">
        <v>1158282948</v>
      </c>
      <c r="S52" s="172">
        <f t="shared" si="25"/>
        <v>57.914147400000004</v>
      </c>
      <c r="T52" s="61">
        <f t="shared" si="22"/>
        <v>1158282948</v>
      </c>
      <c r="U52" s="61">
        <f t="shared" si="23"/>
        <v>57.914147400000004</v>
      </c>
      <c r="V52" s="81">
        <f t="shared" si="23"/>
        <v>1158282948</v>
      </c>
      <c r="W52" s="87" t="s">
        <v>48</v>
      </c>
      <c r="X52" s="87" t="s">
        <v>48</v>
      </c>
      <c r="Y52" s="73" t="s">
        <v>27</v>
      </c>
    </row>
    <row r="53" spans="1:25" ht="25.5">
      <c r="A53" s="100">
        <v>37</v>
      </c>
      <c r="B53" s="185"/>
      <c r="C53" s="64" t="s">
        <v>105</v>
      </c>
      <c r="D53" s="186"/>
      <c r="E53" s="90" t="s">
        <v>48</v>
      </c>
      <c r="F53" s="187" t="s">
        <v>48</v>
      </c>
      <c r="G53" s="90" t="s">
        <v>48</v>
      </c>
      <c r="H53" s="187" t="s">
        <v>48</v>
      </c>
      <c r="I53" s="90" t="s">
        <v>48</v>
      </c>
      <c r="J53" s="183">
        <v>299172000</v>
      </c>
      <c r="K53" s="187" t="s">
        <v>48</v>
      </c>
      <c r="L53" s="187" t="s">
        <v>48</v>
      </c>
      <c r="M53" s="187" t="s">
        <v>48</v>
      </c>
      <c r="N53" s="187" t="s">
        <v>48</v>
      </c>
      <c r="O53" s="187" t="s">
        <v>48</v>
      </c>
      <c r="P53" s="187" t="s">
        <v>48</v>
      </c>
      <c r="Q53" s="61"/>
      <c r="R53" s="61">
        <v>33080397</v>
      </c>
      <c r="S53" s="172">
        <f t="shared" si="25"/>
        <v>11.057317195459468</v>
      </c>
      <c r="T53" s="61">
        <f t="shared" si="22"/>
        <v>33080397</v>
      </c>
      <c r="U53" s="61">
        <f t="shared" si="23"/>
        <v>11.057317195459468</v>
      </c>
      <c r="V53" s="81">
        <f t="shared" si="23"/>
        <v>33080397</v>
      </c>
      <c r="W53" s="87" t="s">
        <v>48</v>
      </c>
      <c r="X53" s="87" t="s">
        <v>48</v>
      </c>
      <c r="Y53" s="73" t="s">
        <v>27</v>
      </c>
    </row>
    <row r="54" spans="1:25" ht="25.5">
      <c r="A54" s="100">
        <v>38</v>
      </c>
      <c r="B54" s="185"/>
      <c r="C54" s="64" t="s">
        <v>106</v>
      </c>
      <c r="D54" s="186"/>
      <c r="E54" s="90" t="s">
        <v>48</v>
      </c>
      <c r="F54" s="187" t="s">
        <v>48</v>
      </c>
      <c r="G54" s="90" t="s">
        <v>48</v>
      </c>
      <c r="H54" s="187" t="s">
        <v>48</v>
      </c>
      <c r="I54" s="90" t="s">
        <v>48</v>
      </c>
      <c r="J54" s="183">
        <v>287900000</v>
      </c>
      <c r="K54" s="187" t="s">
        <v>48</v>
      </c>
      <c r="L54" s="187" t="s">
        <v>48</v>
      </c>
      <c r="M54" s="187" t="s">
        <v>48</v>
      </c>
      <c r="N54" s="187" t="s">
        <v>48</v>
      </c>
      <c r="O54" s="187" t="s">
        <v>48</v>
      </c>
      <c r="P54" s="187" t="s">
        <v>48</v>
      </c>
      <c r="Q54" s="61"/>
      <c r="R54" s="61">
        <v>183463178</v>
      </c>
      <c r="S54" s="172">
        <f t="shared" si="25"/>
        <v>63.724618964918378</v>
      </c>
      <c r="T54" s="61">
        <f t="shared" si="22"/>
        <v>183463178</v>
      </c>
      <c r="U54" s="61">
        <f t="shared" si="23"/>
        <v>63.724618964918378</v>
      </c>
      <c r="V54" s="81">
        <f t="shared" si="23"/>
        <v>183463178</v>
      </c>
      <c r="W54" s="87" t="s">
        <v>48</v>
      </c>
      <c r="X54" s="87" t="s">
        <v>48</v>
      </c>
      <c r="Y54" s="73" t="s">
        <v>27</v>
      </c>
    </row>
    <row r="55" spans="1:25">
      <c r="A55" s="50">
        <v>39</v>
      </c>
      <c r="B55" s="176" t="s">
        <v>59</v>
      </c>
      <c r="C55" s="177" t="s">
        <v>107</v>
      </c>
      <c r="D55" s="178"/>
      <c r="E55" s="71">
        <v>100</v>
      </c>
      <c r="F55" s="72">
        <f>SUM(F56:F62)</f>
        <v>11079495000</v>
      </c>
      <c r="G55" s="71">
        <f>H55/F55*100</f>
        <v>245.20401669029138</v>
      </c>
      <c r="H55" s="72">
        <f>SUM(H56:H62)</f>
        <v>27167366769</v>
      </c>
      <c r="I55" s="71">
        <f>J55/F55*100</f>
        <v>719.87869483221027</v>
      </c>
      <c r="J55" s="72">
        <f>SUM(J56:J62)</f>
        <v>79758924000</v>
      </c>
      <c r="K55" s="180">
        <f>L55/F55*100</f>
        <v>0.614611153306175</v>
      </c>
      <c r="L55" s="72">
        <f>SUM(L56:L62)</f>
        <v>68095812</v>
      </c>
      <c r="M55" s="72">
        <f>N55/F55*100</f>
        <v>35.607895080055549</v>
      </c>
      <c r="N55" s="72">
        <f>SUM(N56:N62)</f>
        <v>3945174955</v>
      </c>
      <c r="O55" s="72">
        <f>P55/F55*100</f>
        <v>328.29655177424604</v>
      </c>
      <c r="P55" s="72">
        <f>SUM(P56+P57+P58+P59+P60+P61+P62)</f>
        <v>36373600039</v>
      </c>
      <c r="Q55" s="72">
        <f>R55/F55*100</f>
        <v>297.90638829657848</v>
      </c>
      <c r="R55" s="72">
        <f>SUM(R56+R57+R58+R59+R60+R61+R62)</f>
        <v>33006523396</v>
      </c>
      <c r="S55" s="188">
        <f>T55/J55*100</f>
        <v>92.019037521118008</v>
      </c>
      <c r="T55" s="72">
        <f t="shared" si="22"/>
        <v>73393394202</v>
      </c>
      <c r="U55" s="116">
        <f t="shared" si="23"/>
        <v>337.22305421140936</v>
      </c>
      <c r="V55" s="72">
        <f>H55+T55</f>
        <v>100560760971</v>
      </c>
      <c r="W55" s="72">
        <f>V55/F55*100</f>
        <v>907.62946299447765</v>
      </c>
      <c r="X55" s="72">
        <f>V55/F55*100</f>
        <v>907.62946299447765</v>
      </c>
      <c r="Y55" s="73" t="s">
        <v>27</v>
      </c>
    </row>
    <row r="56" spans="1:25" ht="25.5">
      <c r="A56" s="55"/>
      <c r="B56" s="181"/>
      <c r="C56" s="64" t="s">
        <v>108</v>
      </c>
      <c r="D56" s="104" t="s">
        <v>109</v>
      </c>
      <c r="E56" s="65">
        <v>100</v>
      </c>
      <c r="F56" s="57">
        <v>6818225000</v>
      </c>
      <c r="G56" s="130">
        <f>H56/F56*100</f>
        <v>34.86049911817225</v>
      </c>
      <c r="H56" s="101">
        <f>202700000+499095000+461170674+1213901592</f>
        <v>2376867266</v>
      </c>
      <c r="I56" s="65">
        <f>J56/F56*100</f>
        <v>3.4906005595297898</v>
      </c>
      <c r="J56" s="85">
        <v>237997000</v>
      </c>
      <c r="K56" s="62">
        <f>L56/F56*100</f>
        <v>0</v>
      </c>
      <c r="L56" s="87" t="s">
        <v>48</v>
      </c>
      <c r="M56" s="61">
        <f>SUM(N56/F56*100)</f>
        <v>5.3679660028819812E-2</v>
      </c>
      <c r="N56" s="61">
        <v>3660000</v>
      </c>
      <c r="O56" s="61">
        <f>P56/F56*100</f>
        <v>0</v>
      </c>
      <c r="P56" s="93" t="s">
        <v>48</v>
      </c>
      <c r="Q56" s="61">
        <f>R56/F56*100</f>
        <v>2.9382267672304745</v>
      </c>
      <c r="R56" s="61">
        <v>200334912</v>
      </c>
      <c r="S56" s="172">
        <f>T56/J56*100</f>
        <v>85.713228318004013</v>
      </c>
      <c r="T56" s="61">
        <f t="shared" si="22"/>
        <v>203994912</v>
      </c>
      <c r="U56" s="61">
        <f t="shared" si="23"/>
        <v>120.57372743617626</v>
      </c>
      <c r="V56" s="61">
        <f t="shared" si="23"/>
        <v>2580862178</v>
      </c>
      <c r="W56" s="61">
        <f>V56/F56*100</f>
        <v>37.852405545431544</v>
      </c>
      <c r="X56" s="81">
        <f>V56/F56*100</f>
        <v>37.852405545431544</v>
      </c>
      <c r="Y56" s="73" t="s">
        <v>27</v>
      </c>
    </row>
    <row r="57" spans="1:25" ht="61.5" customHeight="1">
      <c r="A57" s="59">
        <v>40</v>
      </c>
      <c r="B57" s="181"/>
      <c r="C57" s="64" t="s">
        <v>110</v>
      </c>
      <c r="D57" s="94" t="s">
        <v>111</v>
      </c>
      <c r="E57" s="65">
        <v>100</v>
      </c>
      <c r="F57" s="57">
        <v>2371390000</v>
      </c>
      <c r="G57" s="130">
        <f>H57/F57*100</f>
        <v>77.500537659347472</v>
      </c>
      <c r="H57" s="101">
        <f>498420000+1320760000+18660000</f>
        <v>1837840000</v>
      </c>
      <c r="I57" s="65">
        <f>J57/F57*100</f>
        <v>104.8062107034271</v>
      </c>
      <c r="J57" s="95">
        <v>2485364000</v>
      </c>
      <c r="K57" s="62">
        <f>L57/F57*100</f>
        <v>0.41150127140622167</v>
      </c>
      <c r="L57" s="87">
        <v>9758300</v>
      </c>
      <c r="M57" s="61">
        <f>N57/F57*100</f>
        <v>0</v>
      </c>
      <c r="N57" s="87" t="s">
        <v>48</v>
      </c>
      <c r="O57" s="61">
        <f>P57/F57*100</f>
        <v>0</v>
      </c>
      <c r="P57" s="87" t="s">
        <v>48</v>
      </c>
      <c r="Q57" s="61">
        <f>R57/F57*100</f>
        <v>103.28436064923947</v>
      </c>
      <c r="R57" s="87">
        <v>2449275000</v>
      </c>
      <c r="S57" s="172">
        <f t="shared" ref="S57:S72" si="27">T57/J57*100</f>
        <v>98.940569671082386</v>
      </c>
      <c r="T57" s="61">
        <f t="shared" si="22"/>
        <v>2459033300</v>
      </c>
      <c r="U57" s="61">
        <f t="shared" si="23"/>
        <v>176.44110733042987</v>
      </c>
      <c r="V57" s="61">
        <f t="shared" si="23"/>
        <v>4296873300</v>
      </c>
      <c r="W57" s="61">
        <f>V57/F57*100</f>
        <v>181.19639957999317</v>
      </c>
      <c r="X57" s="81">
        <f t="shared" si="26"/>
        <v>181.19639957999317</v>
      </c>
      <c r="Y57" s="73" t="s">
        <v>27</v>
      </c>
    </row>
    <row r="58" spans="1:25" ht="62.25" customHeight="1">
      <c r="A58" s="59">
        <v>41</v>
      </c>
      <c r="B58" s="181"/>
      <c r="C58" s="64" t="s">
        <v>112</v>
      </c>
      <c r="D58" s="94" t="s">
        <v>113</v>
      </c>
      <c r="E58" s="65">
        <v>100</v>
      </c>
      <c r="F58" s="57">
        <v>260000000</v>
      </c>
      <c r="G58" s="130">
        <f>H58/F58*100</f>
        <v>40.746153846153845</v>
      </c>
      <c r="H58" s="101">
        <f>105940000</f>
        <v>105940000</v>
      </c>
      <c r="I58" s="65">
        <f>J58/F58*100</f>
        <v>93.911538461538456</v>
      </c>
      <c r="J58" s="189">
        <v>244170000</v>
      </c>
      <c r="K58" s="62">
        <f>L58/F58*100</f>
        <v>0</v>
      </c>
      <c r="L58" s="87" t="s">
        <v>48</v>
      </c>
      <c r="M58" s="61">
        <f>N58/F58*100</f>
        <v>7.9192307692307686</v>
      </c>
      <c r="N58" s="61">
        <v>20590000</v>
      </c>
      <c r="O58" s="61">
        <f>P58/F58*100</f>
        <v>83.905243846153837</v>
      </c>
      <c r="P58" s="87">
        <v>218153634</v>
      </c>
      <c r="Q58" s="61">
        <f>R58/F58*100</f>
        <v>0</v>
      </c>
      <c r="R58" s="87" t="s">
        <v>48</v>
      </c>
      <c r="S58" s="172">
        <f t="shared" si="27"/>
        <v>97.77762788221321</v>
      </c>
      <c r="T58" s="61">
        <f t="shared" si="22"/>
        <v>238743634</v>
      </c>
      <c r="U58" s="61">
        <f t="shared" si="23"/>
        <v>138.52378172836706</v>
      </c>
      <c r="V58" s="61">
        <f t="shared" si="23"/>
        <v>344683634</v>
      </c>
      <c r="W58" s="61">
        <f>V58/F58*100</f>
        <v>132.57062846153846</v>
      </c>
      <c r="X58" s="81">
        <f t="shared" si="26"/>
        <v>132.57062846153846</v>
      </c>
      <c r="Y58" s="73" t="s">
        <v>27</v>
      </c>
    </row>
    <row r="59" spans="1:25" ht="25.5">
      <c r="A59" s="59">
        <v>42</v>
      </c>
      <c r="B59" s="181"/>
      <c r="C59" s="64" t="s">
        <v>114</v>
      </c>
      <c r="D59" s="190" t="s">
        <v>115</v>
      </c>
      <c r="E59" s="65">
        <v>100</v>
      </c>
      <c r="F59" s="57">
        <v>1629880000</v>
      </c>
      <c r="G59" s="130">
        <f>H59/F59*100</f>
        <v>24.137735354750042</v>
      </c>
      <c r="H59" s="76">
        <f>66321400+225158471+101936250</f>
        <v>393416121</v>
      </c>
      <c r="I59" s="65">
        <f>J59/F59*100</f>
        <v>10.519792868186615</v>
      </c>
      <c r="J59" s="109">
        <v>171460000</v>
      </c>
      <c r="K59" s="62">
        <f>L59/F59*100</f>
        <v>1.3278891697548285</v>
      </c>
      <c r="L59" s="87">
        <v>21643000</v>
      </c>
      <c r="M59" s="61">
        <f>N59/F59*100</f>
        <v>1.4096743318526517</v>
      </c>
      <c r="N59" s="61">
        <v>22976000</v>
      </c>
      <c r="O59" s="61">
        <f>P59/F59*100</f>
        <v>1.0430215721402802</v>
      </c>
      <c r="P59" s="87">
        <v>17000000</v>
      </c>
      <c r="Q59" s="61">
        <f>R59/F59*100</f>
        <v>4.1106093700149708</v>
      </c>
      <c r="R59" s="87">
        <v>66998000</v>
      </c>
      <c r="S59" s="172">
        <f t="shared" si="27"/>
        <v>75.01283098098682</v>
      </c>
      <c r="T59" s="61">
        <f t="shared" si="22"/>
        <v>128617000</v>
      </c>
      <c r="U59" s="61">
        <f t="shared" si="23"/>
        <v>99.150566335736869</v>
      </c>
      <c r="V59" s="61">
        <f t="shared" si="23"/>
        <v>522033121</v>
      </c>
      <c r="W59" s="61">
        <f>V59/F59*100</f>
        <v>32.02892979851277</v>
      </c>
      <c r="X59" s="81">
        <f t="shared" si="26"/>
        <v>32.02892979851277</v>
      </c>
      <c r="Y59" s="73" t="s">
        <v>27</v>
      </c>
    </row>
    <row r="60" spans="1:25" ht="46.5" customHeight="1">
      <c r="A60" s="59">
        <v>43</v>
      </c>
      <c r="B60" s="181"/>
      <c r="C60" s="64" t="s">
        <v>116</v>
      </c>
      <c r="D60" s="94" t="s">
        <v>117</v>
      </c>
      <c r="E60" s="65">
        <v>100</v>
      </c>
      <c r="F60" s="57">
        <v>0</v>
      </c>
      <c r="G60" s="130" t="s">
        <v>48</v>
      </c>
      <c r="H60" s="101">
        <f>22453303382</f>
        <v>22453303382</v>
      </c>
      <c r="I60" s="90" t="s">
        <v>48</v>
      </c>
      <c r="J60" s="57">
        <v>75750080000</v>
      </c>
      <c r="K60" s="191" t="s">
        <v>48</v>
      </c>
      <c r="L60" s="57">
        <v>36694512</v>
      </c>
      <c r="M60" s="87" t="s">
        <v>48</v>
      </c>
      <c r="N60" s="192">
        <v>3897948955</v>
      </c>
      <c r="O60" s="191" t="s">
        <v>48</v>
      </c>
      <c r="P60" s="57">
        <v>36138446405</v>
      </c>
      <c r="Q60" s="87" t="s">
        <v>48</v>
      </c>
      <c r="R60" s="61">
        <v>29515212234</v>
      </c>
      <c r="S60" s="172">
        <f t="shared" si="27"/>
        <v>91.86564833462883</v>
      </c>
      <c r="T60" s="61">
        <f t="shared" si="22"/>
        <v>69588302106</v>
      </c>
      <c r="U60" s="61">
        <f t="shared" si="23"/>
        <v>91.86564833462883</v>
      </c>
      <c r="V60" s="61">
        <f t="shared" si="23"/>
        <v>92041605488</v>
      </c>
      <c r="W60" s="87" t="s">
        <v>48</v>
      </c>
      <c r="X60" s="87" t="s">
        <v>48</v>
      </c>
      <c r="Y60" s="73" t="s">
        <v>27</v>
      </c>
    </row>
    <row r="61" spans="1:25" ht="45" customHeight="1">
      <c r="A61" s="100">
        <v>44</v>
      </c>
      <c r="B61" s="185"/>
      <c r="C61" s="64" t="s">
        <v>118</v>
      </c>
      <c r="D61" s="104"/>
      <c r="E61" s="56">
        <v>0</v>
      </c>
      <c r="F61" s="57">
        <v>0</v>
      </c>
      <c r="G61" s="56">
        <v>0</v>
      </c>
      <c r="H61" s="57">
        <v>0</v>
      </c>
      <c r="I61" s="56">
        <v>0</v>
      </c>
      <c r="J61" s="57">
        <v>800000000</v>
      </c>
      <c r="K61" s="191" t="s">
        <v>48</v>
      </c>
      <c r="L61" s="191" t="s">
        <v>48</v>
      </c>
      <c r="M61" s="191" t="s">
        <v>48</v>
      </c>
      <c r="N61" s="191" t="s">
        <v>48</v>
      </c>
      <c r="O61" s="191" t="s">
        <v>48</v>
      </c>
      <c r="P61" s="191" t="s">
        <v>48</v>
      </c>
      <c r="Q61" s="87" t="s">
        <v>48</v>
      </c>
      <c r="R61" s="61">
        <v>705685000</v>
      </c>
      <c r="S61" s="172">
        <f t="shared" si="27"/>
        <v>88.210624999999993</v>
      </c>
      <c r="T61" s="61">
        <f t="shared" si="22"/>
        <v>705685000</v>
      </c>
      <c r="U61" s="61">
        <f t="shared" si="23"/>
        <v>88.210624999999993</v>
      </c>
      <c r="V61" s="61">
        <f t="shared" si="23"/>
        <v>705685000</v>
      </c>
      <c r="W61" s="87" t="s">
        <v>48</v>
      </c>
      <c r="X61" s="87" t="s">
        <v>48</v>
      </c>
      <c r="Y61" s="73" t="s">
        <v>27</v>
      </c>
    </row>
    <row r="62" spans="1:25" ht="25.5">
      <c r="A62" s="100">
        <v>45</v>
      </c>
      <c r="B62" s="185"/>
      <c r="C62" s="64" t="s">
        <v>119</v>
      </c>
      <c r="D62" s="104"/>
      <c r="E62" s="56">
        <v>0</v>
      </c>
      <c r="F62" s="57">
        <v>0</v>
      </c>
      <c r="G62" s="56">
        <v>0</v>
      </c>
      <c r="H62" s="57">
        <v>0</v>
      </c>
      <c r="I62" s="56">
        <v>0</v>
      </c>
      <c r="J62" s="57">
        <v>69853000</v>
      </c>
      <c r="K62" s="191" t="s">
        <v>48</v>
      </c>
      <c r="L62" s="191" t="s">
        <v>48</v>
      </c>
      <c r="M62" s="191" t="s">
        <v>48</v>
      </c>
      <c r="N62" s="191" t="s">
        <v>48</v>
      </c>
      <c r="O62" s="191" t="s">
        <v>48</v>
      </c>
      <c r="P62" s="191" t="s">
        <v>48</v>
      </c>
      <c r="Q62" s="87" t="s">
        <v>48</v>
      </c>
      <c r="R62" s="61">
        <v>69018250</v>
      </c>
      <c r="S62" s="172">
        <f t="shared" si="27"/>
        <v>98.804990480008016</v>
      </c>
      <c r="T62" s="61">
        <f t="shared" si="22"/>
        <v>69018250</v>
      </c>
      <c r="U62" s="61">
        <f t="shared" ref="U62:V71" si="28">G62+S62</f>
        <v>98.804990480008016</v>
      </c>
      <c r="V62" s="61">
        <f t="shared" si="28"/>
        <v>69018250</v>
      </c>
      <c r="W62" s="87" t="s">
        <v>48</v>
      </c>
      <c r="X62" s="87" t="s">
        <v>48</v>
      </c>
      <c r="Y62" s="73" t="s">
        <v>27</v>
      </c>
    </row>
    <row r="63" spans="1:25">
      <c r="A63" s="50">
        <v>46</v>
      </c>
      <c r="B63" s="176" t="s">
        <v>59</v>
      </c>
      <c r="C63" s="114" t="s">
        <v>120</v>
      </c>
      <c r="D63" s="114"/>
      <c r="E63" s="71">
        <v>100</v>
      </c>
      <c r="F63" s="72">
        <f>SUM(F64:F72)</f>
        <v>6280270000</v>
      </c>
      <c r="G63" s="71">
        <f>H63/F63*100</f>
        <v>88.245940445235632</v>
      </c>
      <c r="H63" s="72">
        <f>SUM(H64:H72)</f>
        <v>5542083324</v>
      </c>
      <c r="I63" s="71">
        <f>J63/F63*100</f>
        <v>50.641429428989518</v>
      </c>
      <c r="J63" s="72">
        <f>SUM(J64:J72)</f>
        <v>3180418500</v>
      </c>
      <c r="K63" s="193">
        <f>L63/F63*100</f>
        <v>1.5638738461881414</v>
      </c>
      <c r="L63" s="72">
        <f>SUM(L65+L67+L68+L71)</f>
        <v>98215500</v>
      </c>
      <c r="M63" s="72">
        <f>N63/F63*100</f>
        <v>11.852271717617237</v>
      </c>
      <c r="N63" s="72">
        <f>SUM(N64+N65+N66+N67+N68+N69+N70+N71)</f>
        <v>744354665</v>
      </c>
      <c r="O63" s="72">
        <f ca="1">P63/F63*100</f>
        <v>0</v>
      </c>
      <c r="P63" s="72">
        <f ca="1">SUM(P64+P65+P66+P67+P68+P69+P70+P71+P72)</f>
        <v>0</v>
      </c>
      <c r="Q63" s="72">
        <f>R63/F63*100</f>
        <v>24.237087832211035</v>
      </c>
      <c r="R63" s="72">
        <f>SUM(R64+R65+R66+R67+R68+R69+R70+R71+R72)</f>
        <v>1522154556</v>
      </c>
      <c r="S63" s="172">
        <f t="shared" si="27"/>
        <v>95.167408440115665</v>
      </c>
      <c r="T63" s="72">
        <f>SUM(T64:T72)</f>
        <v>3026721864</v>
      </c>
      <c r="U63" s="116">
        <f t="shared" si="28"/>
        <v>183.4133488853513</v>
      </c>
      <c r="V63" s="72">
        <f>H63+T63</f>
        <v>8568805188</v>
      </c>
      <c r="W63" s="72">
        <f>V63/F63*100</f>
        <v>136.44007642983502</v>
      </c>
      <c r="X63" s="72">
        <f>V63/F63*100</f>
        <v>136.44007642983502</v>
      </c>
      <c r="Y63" s="73" t="s">
        <v>27</v>
      </c>
    </row>
    <row r="64" spans="1:25" ht="25.5">
      <c r="A64" s="55"/>
      <c r="B64" s="181"/>
      <c r="C64" s="64" t="s">
        <v>121</v>
      </c>
      <c r="D64" s="104" t="s">
        <v>122</v>
      </c>
      <c r="E64" s="65">
        <v>100</v>
      </c>
      <c r="F64" s="57">
        <v>1169070000</v>
      </c>
      <c r="G64" s="56">
        <f>H64/F64*100</f>
        <v>96.763014875071633</v>
      </c>
      <c r="H64" s="101">
        <f>278225000+191750000+202931601+458320777</f>
        <v>1131227378</v>
      </c>
      <c r="I64" s="65">
        <f>J64/F64*100</f>
        <v>97.684484248163074</v>
      </c>
      <c r="J64" s="109">
        <v>1142000000</v>
      </c>
      <c r="K64" s="193">
        <f>L64/F64*100</f>
        <v>0</v>
      </c>
      <c r="L64" s="87" t="s">
        <v>48</v>
      </c>
      <c r="M64" s="57">
        <f>N64/F64*100</f>
        <v>11.330503306046687</v>
      </c>
      <c r="N64" s="194">
        <v>132461515</v>
      </c>
      <c r="O64" s="57">
        <f t="shared" ref="O64:O70" si="29">P64/F64*100</f>
        <v>29.302652963466684</v>
      </c>
      <c r="P64" s="57">
        <v>342568525</v>
      </c>
      <c r="Q64" s="61">
        <f>R64/F64*100</f>
        <v>57.011253047294005</v>
      </c>
      <c r="R64" s="61">
        <v>666501456</v>
      </c>
      <c r="S64" s="172">
        <f t="shared" si="27"/>
        <v>99.95897513134851</v>
      </c>
      <c r="T64" s="61">
        <f>L64+N64+P64+R64</f>
        <v>1141531496</v>
      </c>
      <c r="U64" s="61">
        <f t="shared" si="28"/>
        <v>196.72199000642013</v>
      </c>
      <c r="V64" s="61">
        <f t="shared" si="28"/>
        <v>2272758874</v>
      </c>
      <c r="W64" s="61">
        <f>V64/F64*100</f>
        <v>194.40742419187902</v>
      </c>
      <c r="X64" s="81">
        <f t="shared" si="26"/>
        <v>194.40742419187902</v>
      </c>
      <c r="Y64" s="73" t="s">
        <v>27</v>
      </c>
    </row>
    <row r="65" spans="1:25" ht="25.5">
      <c r="A65" s="59">
        <v>47</v>
      </c>
      <c r="B65" s="181"/>
      <c r="C65" s="64" t="s">
        <v>123</v>
      </c>
      <c r="D65" s="190" t="s">
        <v>124</v>
      </c>
      <c r="E65" s="65">
        <v>100</v>
      </c>
      <c r="F65" s="57">
        <v>300000000</v>
      </c>
      <c r="G65" s="56">
        <f t="shared" ref="G65:G70" si="30">H65/F65*100</f>
        <v>149.11456666666666</v>
      </c>
      <c r="H65" s="101">
        <f>99616000+148736500+99000000+99991200</f>
        <v>447343700</v>
      </c>
      <c r="I65" s="65">
        <f t="shared" ref="I65:I70" si="31">J65/F65*100</f>
        <v>33.333333333333329</v>
      </c>
      <c r="J65" s="109">
        <v>100000000</v>
      </c>
      <c r="K65" s="193">
        <f t="shared" ref="K65:K70" si="32">L65/F65*100</f>
        <v>6.6166666666666663</v>
      </c>
      <c r="L65" s="87">
        <v>19850000</v>
      </c>
      <c r="M65" s="57">
        <f t="shared" ref="M65:M70" si="33">N65/F65*100</f>
        <v>9.7000000000000011</v>
      </c>
      <c r="N65" s="194">
        <v>29100000</v>
      </c>
      <c r="O65" s="57">
        <f t="shared" si="29"/>
        <v>11.824999999999999</v>
      </c>
      <c r="P65" s="57">
        <v>35475000</v>
      </c>
      <c r="Q65" s="61">
        <f t="shared" ref="Q65:Q70" si="34">R65/F65*100</f>
        <v>5.1333333333333337</v>
      </c>
      <c r="R65" s="61">
        <v>15400000</v>
      </c>
      <c r="S65" s="172">
        <f t="shared" si="27"/>
        <v>99.825000000000003</v>
      </c>
      <c r="T65" s="61">
        <f t="shared" ref="T65:T71" si="35">L65+N65+P65+R65</f>
        <v>99825000</v>
      </c>
      <c r="U65" s="61">
        <f>G65+S65</f>
        <v>248.93956666666668</v>
      </c>
      <c r="V65" s="61">
        <f t="shared" si="28"/>
        <v>547168700</v>
      </c>
      <c r="W65" s="61">
        <f t="shared" ref="W65:W70" si="36">V65/F65*100</f>
        <v>182.38956666666667</v>
      </c>
      <c r="X65" s="81">
        <f t="shared" si="26"/>
        <v>182.38956666666667</v>
      </c>
      <c r="Y65" s="73" t="s">
        <v>27</v>
      </c>
    </row>
    <row r="66" spans="1:25" ht="75.75" customHeight="1">
      <c r="A66" s="59">
        <v>48</v>
      </c>
      <c r="B66" s="181"/>
      <c r="C66" s="64" t="s">
        <v>125</v>
      </c>
      <c r="D66" s="195" t="s">
        <v>126</v>
      </c>
      <c r="E66" s="65">
        <v>100</v>
      </c>
      <c r="F66" s="57">
        <v>631000000</v>
      </c>
      <c r="G66" s="56">
        <f t="shared" si="30"/>
        <v>51.775770206022187</v>
      </c>
      <c r="H66" s="101">
        <f>34952500+145879610+145873000</f>
        <v>326705110</v>
      </c>
      <c r="I66" s="65">
        <f t="shared" si="31"/>
        <v>23.771790808240887</v>
      </c>
      <c r="J66" s="109">
        <v>150000000</v>
      </c>
      <c r="K66" s="193">
        <f t="shared" si="32"/>
        <v>0</v>
      </c>
      <c r="L66" s="87" t="s">
        <v>48</v>
      </c>
      <c r="M66" s="57">
        <f t="shared" si="33"/>
        <v>14.245784469096673</v>
      </c>
      <c r="N66" s="194">
        <v>89890900</v>
      </c>
      <c r="O66" s="57">
        <f t="shared" si="29"/>
        <v>4.5909904912836765</v>
      </c>
      <c r="P66" s="87">
        <v>28969150</v>
      </c>
      <c r="Q66" s="61">
        <f t="shared" si="34"/>
        <v>4.8573692551505543</v>
      </c>
      <c r="R66" s="61">
        <v>30650000</v>
      </c>
      <c r="S66" s="172">
        <f t="shared" si="27"/>
        <v>99.673366666666666</v>
      </c>
      <c r="T66" s="61">
        <f t="shared" si="35"/>
        <v>149510050</v>
      </c>
      <c r="U66" s="61">
        <f>G66+S66</f>
        <v>151.44913687268885</v>
      </c>
      <c r="V66" s="61">
        <f t="shared" si="28"/>
        <v>476215160</v>
      </c>
      <c r="W66" s="61">
        <f t="shared" si="36"/>
        <v>75.469914421553085</v>
      </c>
      <c r="X66" s="81">
        <f t="shared" si="26"/>
        <v>75.469914421553085</v>
      </c>
      <c r="Y66" s="73" t="s">
        <v>27</v>
      </c>
    </row>
    <row r="67" spans="1:25" ht="50.25" customHeight="1">
      <c r="A67" s="59">
        <v>49</v>
      </c>
      <c r="B67" s="181"/>
      <c r="C67" s="64" t="s">
        <v>127</v>
      </c>
      <c r="D67" s="195" t="s">
        <v>128</v>
      </c>
      <c r="E67" s="65">
        <v>100</v>
      </c>
      <c r="F67" s="109">
        <v>2000000000</v>
      </c>
      <c r="G67" s="56">
        <f t="shared" si="30"/>
        <v>71.219475000000003</v>
      </c>
      <c r="H67" s="101">
        <f>199441000+433224000+791724500</f>
        <v>1424389500</v>
      </c>
      <c r="I67" s="65">
        <f t="shared" si="31"/>
        <v>50.353999999999999</v>
      </c>
      <c r="J67" s="109">
        <v>1007080000</v>
      </c>
      <c r="K67" s="193">
        <f t="shared" si="32"/>
        <v>1.1555500000000001</v>
      </c>
      <c r="L67" s="87">
        <v>23111000</v>
      </c>
      <c r="M67" s="57">
        <f t="shared" si="33"/>
        <v>10.5313175</v>
      </c>
      <c r="N67" s="194">
        <v>210626350</v>
      </c>
      <c r="O67" s="57">
        <f t="shared" si="29"/>
        <v>8.6666334000000003</v>
      </c>
      <c r="P67" s="87">
        <v>173332668</v>
      </c>
      <c r="Q67" s="61">
        <f>R67/F67*100</f>
        <v>25.203750000000003</v>
      </c>
      <c r="R67" s="61">
        <v>504075000</v>
      </c>
      <c r="S67" s="172">
        <f t="shared" si="27"/>
        <v>90.473946260475842</v>
      </c>
      <c r="T67" s="61">
        <f t="shared" si="35"/>
        <v>911145018</v>
      </c>
      <c r="U67" s="61">
        <f>G67+S67</f>
        <v>161.69342126047584</v>
      </c>
      <c r="V67" s="61">
        <f t="shared" si="28"/>
        <v>2335534518</v>
      </c>
      <c r="W67" s="61">
        <f t="shared" si="36"/>
        <v>116.77672589999999</v>
      </c>
      <c r="X67" s="81">
        <f t="shared" si="26"/>
        <v>116.77672589999999</v>
      </c>
      <c r="Y67" s="73" t="s">
        <v>27</v>
      </c>
    </row>
    <row r="68" spans="1:25" ht="57.75" customHeight="1">
      <c r="A68" s="59">
        <v>50</v>
      </c>
      <c r="B68" s="181"/>
      <c r="C68" s="64" t="s">
        <v>129</v>
      </c>
      <c r="D68" s="195" t="s">
        <v>130</v>
      </c>
      <c r="E68" s="65">
        <v>100</v>
      </c>
      <c r="F68" s="109">
        <v>920200000</v>
      </c>
      <c r="G68" s="56">
        <f t="shared" si="30"/>
        <v>159.3386585524886</v>
      </c>
      <c r="H68" s="101">
        <f>236571706+320072400+117865730+791724500</f>
        <v>1466234336</v>
      </c>
      <c r="I68" s="65">
        <f t="shared" si="31"/>
        <v>17.30058682895023</v>
      </c>
      <c r="J68" s="109">
        <v>159200000</v>
      </c>
      <c r="K68" s="193">
        <f t="shared" si="32"/>
        <v>2.7567920017387526</v>
      </c>
      <c r="L68" s="87">
        <v>25368000</v>
      </c>
      <c r="M68" s="57">
        <f t="shared" si="33"/>
        <v>3.5242338622038689</v>
      </c>
      <c r="N68" s="194">
        <v>32430000</v>
      </c>
      <c r="O68" s="57">
        <f t="shared" si="29"/>
        <v>3.464464246902847</v>
      </c>
      <c r="P68" s="57">
        <v>31880000</v>
      </c>
      <c r="Q68" s="61">
        <f t="shared" si="34"/>
        <v>5.8704629428385138</v>
      </c>
      <c r="R68" s="61">
        <v>54020000</v>
      </c>
      <c r="S68" s="172">
        <f t="shared" si="27"/>
        <v>90.26256281407035</v>
      </c>
      <c r="T68" s="61">
        <f t="shared" si="35"/>
        <v>143698000</v>
      </c>
      <c r="U68" s="61">
        <f>G68+S68</f>
        <v>249.60122136655895</v>
      </c>
      <c r="V68" s="61">
        <f t="shared" si="28"/>
        <v>1609932336</v>
      </c>
      <c r="W68" s="61">
        <f t="shared" si="36"/>
        <v>174.95461160617256</v>
      </c>
      <c r="X68" s="81">
        <f t="shared" si="26"/>
        <v>174.95461160617256</v>
      </c>
      <c r="Y68" s="73" t="s">
        <v>27</v>
      </c>
    </row>
    <row r="69" spans="1:25" ht="51" customHeight="1">
      <c r="A69" s="59">
        <v>51</v>
      </c>
      <c r="B69" s="181"/>
      <c r="C69" s="64" t="s">
        <v>131</v>
      </c>
      <c r="D69" s="64" t="s">
        <v>132</v>
      </c>
      <c r="E69" s="65">
        <v>100</v>
      </c>
      <c r="F69" s="109">
        <v>900000000</v>
      </c>
      <c r="G69" s="56">
        <f t="shared" si="30"/>
        <v>64.425544444444455</v>
      </c>
      <c r="H69" s="101">
        <f>187800800+192963000+199066100</f>
        <v>579829900</v>
      </c>
      <c r="I69" s="65">
        <f t="shared" si="31"/>
        <v>22.222222222222221</v>
      </c>
      <c r="J69" s="109">
        <v>200000000</v>
      </c>
      <c r="K69" s="193">
        <f t="shared" si="32"/>
        <v>0</v>
      </c>
      <c r="L69" s="87" t="s">
        <v>48</v>
      </c>
      <c r="M69" s="57">
        <f t="shared" si="33"/>
        <v>16.585555555555555</v>
      </c>
      <c r="N69" s="194">
        <v>149270000</v>
      </c>
      <c r="O69" s="57">
        <f t="shared" si="29"/>
        <v>0</v>
      </c>
      <c r="P69" s="87" t="s">
        <v>48</v>
      </c>
      <c r="Q69" s="61">
        <f>R69/F69*100</f>
        <v>5.6333333333333329</v>
      </c>
      <c r="R69" s="61">
        <v>50700000</v>
      </c>
      <c r="S69" s="172">
        <f t="shared" si="27"/>
        <v>99.984999999999999</v>
      </c>
      <c r="T69" s="61">
        <f t="shared" si="35"/>
        <v>199970000</v>
      </c>
      <c r="U69" s="61">
        <f t="shared" si="28"/>
        <v>164.41054444444444</v>
      </c>
      <c r="V69" s="61">
        <f t="shared" si="28"/>
        <v>779799900</v>
      </c>
      <c r="W69" s="61">
        <f t="shared" si="36"/>
        <v>86.644433333333339</v>
      </c>
      <c r="X69" s="81">
        <f t="shared" si="26"/>
        <v>86.644433333333339</v>
      </c>
      <c r="Y69" s="73" t="s">
        <v>27</v>
      </c>
    </row>
    <row r="70" spans="1:25" ht="66" customHeight="1">
      <c r="A70" s="59">
        <v>52</v>
      </c>
      <c r="B70" s="196"/>
      <c r="C70" s="64" t="s">
        <v>133</v>
      </c>
      <c r="D70" s="195" t="s">
        <v>134</v>
      </c>
      <c r="E70" s="65">
        <v>100</v>
      </c>
      <c r="F70" s="109">
        <v>360000000</v>
      </c>
      <c r="G70" s="56">
        <f t="shared" si="30"/>
        <v>46.209277777777778</v>
      </c>
      <c r="H70" s="101">
        <f>9832900+27951000+29535000+99034500</f>
        <v>166353400</v>
      </c>
      <c r="I70" s="65">
        <f t="shared" si="31"/>
        <v>27.777777777777779</v>
      </c>
      <c r="J70" s="109">
        <v>100000000</v>
      </c>
      <c r="K70" s="193">
        <f t="shared" si="32"/>
        <v>0</v>
      </c>
      <c r="L70" s="87" t="s">
        <v>48</v>
      </c>
      <c r="M70" s="57">
        <f t="shared" si="33"/>
        <v>13.888888888888889</v>
      </c>
      <c r="N70" s="194">
        <v>50000000</v>
      </c>
      <c r="O70" s="57">
        <f t="shared" si="29"/>
        <v>5.125</v>
      </c>
      <c r="P70" s="57">
        <v>18450000</v>
      </c>
      <c r="Q70" s="61">
        <f t="shared" si="34"/>
        <v>0</v>
      </c>
      <c r="R70" s="61"/>
      <c r="S70" s="172">
        <f t="shared" si="27"/>
        <v>68.45</v>
      </c>
      <c r="T70" s="61">
        <f t="shared" si="35"/>
        <v>68450000</v>
      </c>
      <c r="U70" s="61">
        <f t="shared" si="28"/>
        <v>114.65927777777779</v>
      </c>
      <c r="V70" s="61">
        <f t="shared" si="28"/>
        <v>234803400</v>
      </c>
      <c r="W70" s="61">
        <f t="shared" si="36"/>
        <v>65.223166666666671</v>
      </c>
      <c r="X70" s="81">
        <f t="shared" si="26"/>
        <v>65.223166666666671</v>
      </c>
      <c r="Y70" s="73" t="s">
        <v>27</v>
      </c>
    </row>
    <row r="71" spans="1:25" ht="62.25" customHeight="1">
      <c r="A71" s="59">
        <v>53</v>
      </c>
      <c r="B71" s="197"/>
      <c r="C71" s="64" t="s">
        <v>135</v>
      </c>
      <c r="D71" s="195" t="s">
        <v>136</v>
      </c>
      <c r="E71" s="65">
        <v>100</v>
      </c>
      <c r="F71" s="198" t="s">
        <v>48</v>
      </c>
      <c r="G71" s="199" t="s">
        <v>48</v>
      </c>
      <c r="H71" s="198" t="s">
        <v>48</v>
      </c>
      <c r="I71" s="65"/>
      <c r="J71" s="109">
        <v>210000000</v>
      </c>
      <c r="K71" s="191" t="s">
        <v>48</v>
      </c>
      <c r="L71" s="87">
        <v>29886500</v>
      </c>
      <c r="M71" s="87" t="s">
        <v>137</v>
      </c>
      <c r="N71" s="194">
        <v>50575900</v>
      </c>
      <c r="O71" s="87" t="s">
        <v>48</v>
      </c>
      <c r="P71" s="57">
        <v>31321800</v>
      </c>
      <c r="Q71" s="61">
        <v>0</v>
      </c>
      <c r="R71" s="61">
        <v>98202100</v>
      </c>
      <c r="S71" s="172">
        <f t="shared" si="27"/>
        <v>99.993476190476187</v>
      </c>
      <c r="T71" s="61">
        <f t="shared" si="35"/>
        <v>209986300</v>
      </c>
      <c r="U71" s="61">
        <f t="shared" si="28"/>
        <v>99.993476190476187</v>
      </c>
      <c r="V71" s="61">
        <f t="shared" si="28"/>
        <v>209986300</v>
      </c>
      <c r="W71" s="87" t="s">
        <v>48</v>
      </c>
      <c r="X71" s="87" t="s">
        <v>48</v>
      </c>
      <c r="Y71" s="73" t="s">
        <v>27</v>
      </c>
    </row>
    <row r="72" spans="1:25" ht="52.5" customHeight="1">
      <c r="A72" s="59">
        <v>54</v>
      </c>
      <c r="B72" s="197"/>
      <c r="C72" s="64" t="s">
        <v>138</v>
      </c>
      <c r="D72" s="195" t="s">
        <v>139</v>
      </c>
      <c r="E72" s="199" t="s">
        <v>48</v>
      </c>
      <c r="F72" s="198" t="s">
        <v>48</v>
      </c>
      <c r="G72" s="199" t="s">
        <v>48</v>
      </c>
      <c r="H72" s="198" t="s">
        <v>48</v>
      </c>
      <c r="I72" s="65"/>
      <c r="J72" s="109">
        <v>112138500</v>
      </c>
      <c r="K72" s="193">
        <f t="shared" ref="K72:P72" ca="1" si="37">L72/F72*100</f>
        <v>0</v>
      </c>
      <c r="L72" s="193">
        <f t="shared" ca="1" si="37"/>
        <v>0</v>
      </c>
      <c r="M72" s="193">
        <f t="shared" ca="1" si="37"/>
        <v>0</v>
      </c>
      <c r="N72" s="193">
        <f t="shared" ca="1" si="37"/>
        <v>0</v>
      </c>
      <c r="O72" s="193">
        <f t="shared" ca="1" si="37"/>
        <v>0</v>
      </c>
      <c r="P72" s="193">
        <f t="shared" ca="1" si="37"/>
        <v>0</v>
      </c>
      <c r="Q72" s="61">
        <v>0</v>
      </c>
      <c r="R72" s="61">
        <v>102606000</v>
      </c>
      <c r="S72" s="172">
        <f t="shared" si="27"/>
        <v>91.499351248679091</v>
      </c>
      <c r="T72" s="61">
        <f>SUM(R72)</f>
        <v>102606000</v>
      </c>
      <c r="U72" s="61">
        <f>G72+S72</f>
        <v>91.499351248679091</v>
      </c>
      <c r="V72" s="61">
        <f>H72+T72</f>
        <v>102606000</v>
      </c>
      <c r="W72" s="87" t="s">
        <v>48</v>
      </c>
      <c r="X72" s="87" t="s">
        <v>48</v>
      </c>
      <c r="Y72" s="73" t="s">
        <v>27</v>
      </c>
    </row>
  </sheetData>
  <mergeCells count="72">
    <mergeCell ref="A1:Y1"/>
    <mergeCell ref="A2:Y2"/>
    <mergeCell ref="A3:Y3"/>
    <mergeCell ref="A5:A7"/>
    <mergeCell ref="B5:B7"/>
    <mergeCell ref="C5:C7"/>
    <mergeCell ref="D5:D7"/>
    <mergeCell ref="E5:F7"/>
    <mergeCell ref="G5:H7"/>
    <mergeCell ref="I5:J7"/>
    <mergeCell ref="K5:R5"/>
    <mergeCell ref="S5:T7"/>
    <mergeCell ref="U5:V7"/>
    <mergeCell ref="W5:X7"/>
    <mergeCell ref="Y5:Y7"/>
    <mergeCell ref="K6:L7"/>
    <mergeCell ref="M6:N7"/>
    <mergeCell ref="O6:P7"/>
    <mergeCell ref="Q6:R7"/>
    <mergeCell ref="A8:A9"/>
    <mergeCell ref="B8:B9"/>
    <mergeCell ref="C8:C9"/>
    <mergeCell ref="D8:D9"/>
    <mergeCell ref="E8:F8"/>
    <mergeCell ref="B13:B26"/>
    <mergeCell ref="B27:B30"/>
    <mergeCell ref="C27:D27"/>
    <mergeCell ref="I8:J8"/>
    <mergeCell ref="K8:L8"/>
    <mergeCell ref="G8:H8"/>
    <mergeCell ref="E44:E45"/>
    <mergeCell ref="U8:V8"/>
    <mergeCell ref="W8:X8"/>
    <mergeCell ref="Y8:Y9"/>
    <mergeCell ref="C12:D12"/>
    <mergeCell ref="M8:N8"/>
    <mergeCell ref="O8:P8"/>
    <mergeCell ref="Q8:R8"/>
    <mergeCell ref="S8:T8"/>
    <mergeCell ref="Q44:Q45"/>
    <mergeCell ref="F44:F45"/>
    <mergeCell ref="G44:G45"/>
    <mergeCell ref="H44:H45"/>
    <mergeCell ref="I44:I45"/>
    <mergeCell ref="J44:J45"/>
    <mergeCell ref="K44:K45"/>
    <mergeCell ref="A32:A33"/>
    <mergeCell ref="B32:B33"/>
    <mergeCell ref="A34:A35"/>
    <mergeCell ref="C44:C45"/>
    <mergeCell ref="D44:D45"/>
    <mergeCell ref="L44:L45"/>
    <mergeCell ref="M44:M45"/>
    <mergeCell ref="N44:N45"/>
    <mergeCell ref="O44:O45"/>
    <mergeCell ref="P44:P45"/>
    <mergeCell ref="A63:A64"/>
    <mergeCell ref="B63:B70"/>
    <mergeCell ref="X44:X45"/>
    <mergeCell ref="Y44:Y45"/>
    <mergeCell ref="A48:A49"/>
    <mergeCell ref="B48:B51"/>
    <mergeCell ref="C48:D48"/>
    <mergeCell ref="A55:A56"/>
    <mergeCell ref="B55:B60"/>
    <mergeCell ref="C55:D55"/>
    <mergeCell ref="R44:R45"/>
    <mergeCell ref="S44:S45"/>
    <mergeCell ref="T44:T45"/>
    <mergeCell ref="U44:U45"/>
    <mergeCell ref="V44:V45"/>
    <mergeCell ref="W44:W45"/>
  </mergeCells>
  <pageMargins left="0" right="0" top="0.74803149606299213" bottom="0.74803149606299213" header="0.31496062992125984" footer="0.31496062992125984"/>
  <pageSetup paperSize="9" scale="50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7"/>
  <sheetViews>
    <sheetView workbookViewId="0">
      <selection activeCell="I14" sqref="I14:I15"/>
    </sheetView>
  </sheetViews>
  <sheetFormatPr defaultRowHeight="15"/>
  <cols>
    <col min="2" max="2" width="26.140625" customWidth="1"/>
    <col min="3" max="3" width="12.5703125" customWidth="1"/>
    <col min="5" max="5" width="14.28515625" customWidth="1"/>
    <col min="6" max="6" width="14.85546875" customWidth="1"/>
    <col min="7" max="7" width="15.28515625" customWidth="1"/>
    <col min="8" max="8" width="14.85546875" customWidth="1"/>
    <col min="9" max="9" width="15.140625" customWidth="1"/>
    <col min="10" max="10" width="15.28515625" customWidth="1"/>
  </cols>
  <sheetData>
    <row r="1" spans="1:13">
      <c r="A1" s="28" t="s">
        <v>140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>
      <c r="A2" s="29" t="s">
        <v>141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spans="1:13">
      <c r="A3" s="29" t="s">
        <v>142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ht="15.7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>
      <c r="A5" s="9" t="s">
        <v>143</v>
      </c>
      <c r="B5" s="9" t="s">
        <v>144</v>
      </c>
      <c r="C5" s="25" t="s">
        <v>145</v>
      </c>
      <c r="D5" s="9" t="s">
        <v>146</v>
      </c>
      <c r="E5" s="31" t="s">
        <v>147</v>
      </c>
      <c r="F5" s="32"/>
      <c r="G5" s="32"/>
      <c r="H5" s="33"/>
      <c r="I5" s="31" t="s">
        <v>148</v>
      </c>
      <c r="J5" s="33"/>
      <c r="K5" s="31" t="s">
        <v>149</v>
      </c>
      <c r="L5" s="33"/>
      <c r="M5" s="25" t="s">
        <v>150</v>
      </c>
    </row>
    <row r="6" spans="1:13">
      <c r="A6" s="30"/>
      <c r="B6" s="30"/>
      <c r="C6" s="26"/>
      <c r="D6" s="30"/>
      <c r="E6" s="25" t="s">
        <v>151</v>
      </c>
      <c r="F6" s="25" t="s">
        <v>152</v>
      </c>
      <c r="G6" s="25" t="s">
        <v>153</v>
      </c>
      <c r="H6" s="25" t="s">
        <v>154</v>
      </c>
      <c r="I6" s="25" t="s">
        <v>151</v>
      </c>
      <c r="J6" s="25" t="s">
        <v>152</v>
      </c>
      <c r="K6" s="25" t="s">
        <v>155</v>
      </c>
      <c r="L6" s="25" t="s">
        <v>154</v>
      </c>
      <c r="M6" s="26"/>
    </row>
    <row r="7" spans="1:13">
      <c r="A7" s="10"/>
      <c r="B7" s="10"/>
      <c r="C7" s="27"/>
      <c r="D7" s="10"/>
      <c r="E7" s="26"/>
      <c r="F7" s="26"/>
      <c r="G7" s="26"/>
      <c r="H7" s="26"/>
      <c r="I7" s="26"/>
      <c r="J7" s="26"/>
      <c r="K7" s="26"/>
      <c r="L7" s="26"/>
      <c r="M7" s="26"/>
    </row>
    <row r="8" spans="1:13">
      <c r="A8" s="2"/>
      <c r="B8" s="2"/>
      <c r="C8" s="3"/>
      <c r="D8" s="2"/>
      <c r="E8" s="27"/>
      <c r="F8" s="27"/>
      <c r="G8" s="27"/>
      <c r="H8" s="27"/>
      <c r="I8" s="27"/>
      <c r="J8" s="27"/>
      <c r="K8" s="27"/>
      <c r="L8" s="27"/>
      <c r="M8" s="27"/>
    </row>
    <row r="9" spans="1:13">
      <c r="A9" s="4" t="s">
        <v>156</v>
      </c>
      <c r="B9" s="4" t="s">
        <v>157</v>
      </c>
      <c r="C9" s="4" t="s">
        <v>158</v>
      </c>
      <c r="D9" s="4" t="s">
        <v>159</v>
      </c>
      <c r="E9" s="4" t="s">
        <v>160</v>
      </c>
      <c r="F9" s="4" t="s">
        <v>161</v>
      </c>
      <c r="G9" s="4" t="s">
        <v>162</v>
      </c>
      <c r="H9" s="4" t="s">
        <v>163</v>
      </c>
      <c r="I9" s="4" t="s">
        <v>164</v>
      </c>
      <c r="J9" s="4" t="s">
        <v>165</v>
      </c>
      <c r="K9" s="4" t="s">
        <v>166</v>
      </c>
      <c r="L9" s="4" t="s">
        <v>167</v>
      </c>
      <c r="M9" s="4" t="s">
        <v>168</v>
      </c>
    </row>
    <row r="10" spans="1:13">
      <c r="A10" s="13">
        <v>1</v>
      </c>
      <c r="B10" s="14" t="s">
        <v>170</v>
      </c>
      <c r="C10" s="15">
        <v>1</v>
      </c>
      <c r="D10" s="17" t="s">
        <v>47</v>
      </c>
      <c r="E10" s="23">
        <v>10000</v>
      </c>
      <c r="F10" s="11">
        <v>0.8</v>
      </c>
      <c r="G10" s="11">
        <v>0.83</v>
      </c>
      <c r="H10" s="11">
        <v>0.85</v>
      </c>
      <c r="I10" s="22"/>
      <c r="J10" s="11">
        <v>0.8</v>
      </c>
      <c r="K10" s="12"/>
      <c r="L10" s="12"/>
      <c r="M10" s="9" t="s">
        <v>47</v>
      </c>
    </row>
    <row r="11" spans="1:13" ht="49.5" customHeight="1">
      <c r="A11" s="13"/>
      <c r="B11" s="14"/>
      <c r="C11" s="16"/>
      <c r="D11" s="16"/>
      <c r="E11" s="23"/>
      <c r="F11" s="24"/>
      <c r="G11" s="20"/>
      <c r="H11" s="20"/>
      <c r="I11" s="22"/>
      <c r="J11" s="11"/>
      <c r="K11" s="10"/>
      <c r="L11" s="10"/>
      <c r="M11" s="10"/>
    </row>
    <row r="12" spans="1:13">
      <c r="A12" s="13">
        <v>2</v>
      </c>
      <c r="B12" s="14" t="s">
        <v>171</v>
      </c>
      <c r="C12" s="15">
        <v>1</v>
      </c>
      <c r="D12" s="17" t="s">
        <v>47</v>
      </c>
      <c r="E12" s="21">
        <v>0.75</v>
      </c>
      <c r="F12" s="6">
        <v>0.75</v>
      </c>
      <c r="G12" s="6">
        <v>0.8</v>
      </c>
      <c r="H12" s="11">
        <v>0.85</v>
      </c>
      <c r="I12" s="20"/>
      <c r="J12" s="11">
        <v>0.75</v>
      </c>
      <c r="K12" s="9" t="s">
        <v>47</v>
      </c>
      <c r="L12" s="9" t="s">
        <v>47</v>
      </c>
      <c r="M12" s="9" t="s">
        <v>47</v>
      </c>
    </row>
    <row r="13" spans="1:13" ht="33.75" customHeight="1">
      <c r="A13" s="13"/>
      <c r="B13" s="14"/>
      <c r="C13" s="16"/>
      <c r="D13" s="16"/>
      <c r="E13" s="19"/>
      <c r="F13" s="8"/>
      <c r="G13" s="8"/>
      <c r="H13" s="20"/>
      <c r="I13" s="20"/>
      <c r="J13" s="11"/>
      <c r="K13" s="10"/>
      <c r="L13" s="10"/>
      <c r="M13" s="10"/>
    </row>
    <row r="14" spans="1:13">
      <c r="A14" s="13">
        <v>3</v>
      </c>
      <c r="B14" s="14" t="s">
        <v>173</v>
      </c>
      <c r="C14" s="15">
        <v>1</v>
      </c>
      <c r="D14" s="17" t="s">
        <v>47</v>
      </c>
      <c r="E14" s="21">
        <v>1</v>
      </c>
      <c r="F14" s="6">
        <v>0.4</v>
      </c>
      <c r="G14" s="6">
        <v>0.6</v>
      </c>
      <c r="H14" s="11">
        <v>0.8</v>
      </c>
      <c r="I14" s="11"/>
      <c r="J14" s="11"/>
      <c r="K14" s="12"/>
      <c r="L14" s="12"/>
      <c r="M14" s="9" t="s">
        <v>47</v>
      </c>
    </row>
    <row r="15" spans="1:13" ht="50.25" customHeight="1">
      <c r="A15" s="13"/>
      <c r="B15" s="14"/>
      <c r="C15" s="16"/>
      <c r="D15" s="16"/>
      <c r="E15" s="19"/>
      <c r="F15" s="8"/>
      <c r="G15" s="8"/>
      <c r="H15" s="20"/>
      <c r="I15" s="20"/>
      <c r="J15" s="11"/>
      <c r="K15" s="10"/>
      <c r="L15" s="10"/>
      <c r="M15" s="10"/>
    </row>
    <row r="16" spans="1:13" ht="15" customHeight="1">
      <c r="A16" s="13">
        <v>4</v>
      </c>
      <c r="B16" s="14" t="s">
        <v>172</v>
      </c>
      <c r="C16" s="15">
        <v>1</v>
      </c>
      <c r="D16" s="17" t="s">
        <v>47</v>
      </c>
      <c r="E16" s="18" t="s">
        <v>169</v>
      </c>
      <c r="F16" s="5">
        <v>0.2</v>
      </c>
      <c r="G16" s="5">
        <v>0.3</v>
      </c>
      <c r="H16" s="5">
        <v>0.5</v>
      </c>
      <c r="I16" s="5"/>
      <c r="J16" s="5">
        <v>0.2</v>
      </c>
      <c r="K16" s="7"/>
      <c r="L16" s="7"/>
      <c r="M16" s="9" t="s">
        <v>47</v>
      </c>
    </row>
    <row r="17" spans="1:13" ht="38.25" customHeight="1">
      <c r="A17" s="13"/>
      <c r="B17" s="14"/>
      <c r="C17" s="16"/>
      <c r="D17" s="16"/>
      <c r="E17" s="19"/>
      <c r="F17" s="8"/>
      <c r="G17" s="8"/>
      <c r="H17" s="8"/>
      <c r="I17" s="6"/>
      <c r="J17" s="6"/>
      <c r="K17" s="8"/>
      <c r="L17" s="8"/>
      <c r="M17" s="10"/>
    </row>
  </sheetData>
  <mergeCells count="71">
    <mergeCell ref="M10:M11"/>
    <mergeCell ref="J10:J11"/>
    <mergeCell ref="K10:K11"/>
    <mergeCell ref="L10:L11"/>
    <mergeCell ref="A1:M1"/>
    <mergeCell ref="A2:M2"/>
    <mergeCell ref="A3:M3"/>
    <mergeCell ref="A5:A7"/>
    <mergeCell ref="B5:B7"/>
    <mergeCell ref="C5:C7"/>
    <mergeCell ref="D5:D7"/>
    <mergeCell ref="E5:H5"/>
    <mergeCell ref="I5:J5"/>
    <mergeCell ref="K5:L5"/>
    <mergeCell ref="M5:M8"/>
    <mergeCell ref="E6:E8"/>
    <mergeCell ref="F6:F8"/>
    <mergeCell ref="G6:G8"/>
    <mergeCell ref="H6:H8"/>
    <mergeCell ref="I6:I8"/>
    <mergeCell ref="J6:J8"/>
    <mergeCell ref="K6:K8"/>
    <mergeCell ref="L6:L8"/>
    <mergeCell ref="G10:G11"/>
    <mergeCell ref="H10:H11"/>
    <mergeCell ref="I10:I11"/>
    <mergeCell ref="A12:A13"/>
    <mergeCell ref="B12:B13"/>
    <mergeCell ref="C12:C13"/>
    <mergeCell ref="D12:D13"/>
    <mergeCell ref="E12:E13"/>
    <mergeCell ref="A10:A11"/>
    <mergeCell ref="B10:B11"/>
    <mergeCell ref="C10:C11"/>
    <mergeCell ref="D10:D11"/>
    <mergeCell ref="E10:E11"/>
    <mergeCell ref="F10:F11"/>
    <mergeCell ref="J12:J13"/>
    <mergeCell ref="K12:K13"/>
    <mergeCell ref="L12:L13"/>
    <mergeCell ref="M12:M13"/>
    <mergeCell ref="A14:A15"/>
    <mergeCell ref="B14:B15"/>
    <mergeCell ref="C14:C15"/>
    <mergeCell ref="D14:D15"/>
    <mergeCell ref="E14:E15"/>
    <mergeCell ref="F14:F15"/>
    <mergeCell ref="F12:F13"/>
    <mergeCell ref="G12:G13"/>
    <mergeCell ref="H12:H13"/>
    <mergeCell ref="I12:I13"/>
    <mergeCell ref="F16:F17"/>
    <mergeCell ref="G16:G17"/>
    <mergeCell ref="H16:H17"/>
    <mergeCell ref="I16:I17"/>
    <mergeCell ref="G14:G15"/>
    <mergeCell ref="H14:H15"/>
    <mergeCell ref="I14:I15"/>
    <mergeCell ref="A16:A17"/>
    <mergeCell ref="B16:B17"/>
    <mergeCell ref="C16:C17"/>
    <mergeCell ref="D16:D17"/>
    <mergeCell ref="E16:E17"/>
    <mergeCell ref="J16:J17"/>
    <mergeCell ref="K16:K17"/>
    <mergeCell ref="L16:L17"/>
    <mergeCell ref="M16:M17"/>
    <mergeCell ref="M14:M15"/>
    <mergeCell ref="J14:J15"/>
    <mergeCell ref="K14:K15"/>
    <mergeCell ref="L14:L15"/>
  </mergeCells>
  <pageMargins left="0.7" right="0.7" top="0.75" bottom="0.75" header="0.3" footer="0.3"/>
  <pageSetup paperSize="258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tabel 2.1</vt:lpstr>
      <vt:lpstr>tabel2.2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2018-07-30T06:55:13Z</dcterms:created>
  <dcterms:modified xsi:type="dcterms:W3CDTF">2018-09-13T08:14:50Z</dcterms:modified>
</cp:coreProperties>
</file>